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30" windowWidth="20415" windowHeight="7770"/>
  </bookViews>
  <sheets>
    <sheet name="汇总" sheetId="6" r:id="rId1"/>
    <sheet name="技术成果" sheetId="7" r:id="rId2"/>
    <sheet name="科研平台" sheetId="2" r:id="rId3"/>
    <sheet name="科技型企业" sheetId="8" r:id="rId4"/>
    <sheet name="人才和团队" sheetId="5" r:id="rId5"/>
    <sheet name="招商合资" sheetId="4" r:id="rId6"/>
  </sheets>
  <calcPr calcId="124519"/>
</workbook>
</file>

<file path=xl/calcChain.xml><?xml version="1.0" encoding="utf-8"?>
<calcChain xmlns="http://schemas.openxmlformats.org/spreadsheetml/2006/main">
  <c r="G3" i="6"/>
</calcChain>
</file>

<file path=xl/sharedStrings.xml><?xml version="1.0" encoding="utf-8"?>
<sst xmlns="http://schemas.openxmlformats.org/spreadsheetml/2006/main" count="358" uniqueCount="188">
  <si>
    <t>序号</t>
  </si>
  <si>
    <t>需求类别</t>
  </si>
  <si>
    <t>单位名称</t>
  </si>
  <si>
    <t>所属州市</t>
  </si>
  <si>
    <t>所需技术名称</t>
  </si>
  <si>
    <t>所属行业</t>
  </si>
  <si>
    <t>技术领域</t>
  </si>
  <si>
    <t>主要内容</t>
  </si>
  <si>
    <t>拟投资金额</t>
  </si>
  <si>
    <t>技术转移方式</t>
  </si>
  <si>
    <t>本单位技术支撑条件</t>
  </si>
  <si>
    <t>意向合作单位</t>
  </si>
  <si>
    <t>意向合作单位情况</t>
  </si>
  <si>
    <t>联系人</t>
  </si>
  <si>
    <t>联系电话</t>
  </si>
  <si>
    <t>手机</t>
  </si>
  <si>
    <t>传真</t>
  </si>
  <si>
    <t>电子邮箱</t>
  </si>
  <si>
    <t>单位地址</t>
  </si>
  <si>
    <t>上级主管部门</t>
  </si>
  <si>
    <t>主管部门联系人</t>
  </si>
  <si>
    <t>报送者</t>
    <phoneticPr fontId="4" type="noConversion"/>
  </si>
  <si>
    <t>技术成果</t>
  </si>
  <si>
    <t>丽江</t>
  </si>
  <si>
    <t>农业</t>
  </si>
  <si>
    <t>无</t>
  </si>
  <si>
    <t>希望帮助联系</t>
  </si>
  <si>
    <t>丽江程海保尔生物开发有限公司</t>
  </si>
  <si>
    <t>薇藻生产关键技术</t>
  </si>
  <si>
    <t>生物与新医药技术</t>
  </si>
  <si>
    <t>宁波大学、昆明兴奥工业自动化有限公司</t>
  </si>
  <si>
    <t>已有联系</t>
  </si>
  <si>
    <t>徐青山</t>
  </si>
  <si>
    <t>0888-6851997</t>
  </si>
  <si>
    <t>0888-6852459</t>
  </si>
  <si>
    <t>ljchber@163.com</t>
  </si>
  <si>
    <t>永胜县程海镇东湖关家村</t>
  </si>
  <si>
    <t>丽江科技局</t>
    <phoneticPr fontId="4" type="noConversion"/>
  </si>
  <si>
    <t>丽江十邦生物工程有限责任公司</t>
  </si>
  <si>
    <t>农业   生物</t>
  </si>
  <si>
    <t>永胜县永兴农业科技发展有限责任公司</t>
  </si>
  <si>
    <t xml:space="preserve">中药材种植及加工 </t>
  </si>
  <si>
    <t>种植业及加工业</t>
  </si>
  <si>
    <t>中药材种植及中药材或莲藕粉加工</t>
  </si>
  <si>
    <t>8000万元</t>
  </si>
  <si>
    <t>技术入股</t>
  </si>
  <si>
    <t>左云峰</t>
  </si>
  <si>
    <t>TLC742900@126.com</t>
  </si>
  <si>
    <t>永胜县永北镇</t>
  </si>
  <si>
    <t>拟建平台名称</t>
  </si>
  <si>
    <t>拟建平台内容</t>
  </si>
  <si>
    <t>备注</t>
    <phoneticPr fontId="4" type="noConversion"/>
  </si>
  <si>
    <t>科研平台</t>
  </si>
  <si>
    <t>丽江永胜边屯食尚养生园有限公司</t>
  </si>
  <si>
    <t>生物</t>
  </si>
  <si>
    <t>公司拥有高级工程师2人，工程师8人，农艺师3人，在本木植物油加工方面具有较强的研发能力。2009年公司技术中心被云南省五部委认定为省级“企业技术中心”，2012年荣获云南省科技厅“农产品深加工科技型企业”称号。公司以现有的研发能力、生产能力、市场能力为基础，对产品生产线进行技术提升、技术改造和技术创新，通过与省内外高等院校和科研机构合作，利用省内外的科研和人才资源，提高了企业的自身研发能力。</t>
  </si>
  <si>
    <t>芮珠明</t>
  </si>
  <si>
    <t>0888-8890133</t>
  </si>
  <si>
    <t>liysbt@163.com</t>
  </si>
  <si>
    <t>丽江市永胜县永北镇胜利村西关坪</t>
  </si>
  <si>
    <t>永胜县科学技术局</t>
  </si>
  <si>
    <t>杨永云</t>
  </si>
  <si>
    <t>科技型企业</t>
  </si>
  <si>
    <t>类型</t>
  </si>
  <si>
    <t>需解决的技术难题描述</t>
  </si>
  <si>
    <t>意向人才</t>
  </si>
  <si>
    <t>联系情况</t>
  </si>
  <si>
    <t>备注</t>
  </si>
  <si>
    <t>人才和团队</t>
  </si>
  <si>
    <t>院士</t>
  </si>
  <si>
    <t>成立院士专家工作站，主要研究青刺果根、茎、叶、花、果实的功能及功能性成份分析，并进行成果转化。增加系列产品精深开发，提高产品附加值，从而增加农民收入。</t>
  </si>
  <si>
    <r>
      <t>公司拥有高级工程师</t>
    </r>
    <r>
      <rPr>
        <sz val="12"/>
        <rFont val="Times New Roman"/>
        <family val="1"/>
      </rPr>
      <t>2</t>
    </r>
    <r>
      <rPr>
        <sz val="12"/>
        <rFont val="仿宋_GB2312"/>
        <family val="3"/>
        <charset val="134"/>
      </rPr>
      <t>人，工程师</t>
    </r>
    <r>
      <rPr>
        <sz val="12"/>
        <rFont val="Times New Roman"/>
        <family val="1"/>
      </rPr>
      <t>8</t>
    </r>
    <r>
      <rPr>
        <sz val="12"/>
        <rFont val="仿宋_GB2312"/>
        <family val="3"/>
        <charset val="134"/>
      </rPr>
      <t>人，农艺师</t>
    </r>
    <r>
      <rPr>
        <sz val="12"/>
        <rFont val="Times New Roman"/>
        <family val="1"/>
      </rPr>
      <t>3</t>
    </r>
    <r>
      <rPr>
        <sz val="12"/>
        <rFont val="仿宋_GB2312"/>
        <family val="3"/>
        <charset val="134"/>
      </rPr>
      <t>人，在木本植物油加工方面具有较强的研发能力。</t>
    </r>
    <r>
      <rPr>
        <sz val="12"/>
        <rFont val="Times New Roman"/>
        <family val="1"/>
      </rPr>
      <t>2009</t>
    </r>
    <r>
      <rPr>
        <sz val="12"/>
        <rFont val="仿宋_GB2312"/>
        <family val="3"/>
        <charset val="134"/>
      </rPr>
      <t>年公司技术中心被云南省五部委认定为省级</t>
    </r>
    <r>
      <rPr>
        <sz val="12"/>
        <rFont val="Times New Roman"/>
        <family val="1"/>
      </rPr>
      <t>“</t>
    </r>
    <r>
      <rPr>
        <sz val="12"/>
        <rFont val="仿宋_GB2312"/>
        <family val="3"/>
        <charset val="134"/>
      </rPr>
      <t>企业技术中心</t>
    </r>
    <r>
      <rPr>
        <sz val="12"/>
        <rFont val="Times New Roman"/>
        <family val="1"/>
      </rPr>
      <t>”</t>
    </r>
    <r>
      <rPr>
        <sz val="12"/>
        <rFont val="仿宋_GB2312"/>
        <family val="3"/>
        <charset val="134"/>
      </rPr>
      <t>，</t>
    </r>
    <r>
      <rPr>
        <sz val="12"/>
        <rFont val="Times New Roman"/>
        <family val="1"/>
      </rPr>
      <t>2012</t>
    </r>
    <r>
      <rPr>
        <sz val="12"/>
        <rFont val="仿宋_GB2312"/>
        <family val="3"/>
        <charset val="134"/>
      </rPr>
      <t>年荣获云南省科技厅</t>
    </r>
    <r>
      <rPr>
        <sz val="12"/>
        <rFont val="Times New Roman"/>
        <family val="1"/>
      </rPr>
      <t>“</t>
    </r>
    <r>
      <rPr>
        <sz val="12"/>
        <rFont val="仿宋_GB2312"/>
        <family val="3"/>
        <charset val="134"/>
      </rPr>
      <t>农产品深加工科技型企业</t>
    </r>
    <r>
      <rPr>
        <sz val="12"/>
        <rFont val="Times New Roman"/>
        <family val="1"/>
      </rPr>
      <t>”</t>
    </r>
    <r>
      <rPr>
        <sz val="12"/>
        <rFont val="仿宋_GB2312"/>
        <family val="3"/>
        <charset val="134"/>
      </rPr>
      <t>称号。公司以现有的研发能力、生产能力、市场能力为基础，对产品生产线进行技术提升、技术改造和技术创新，通过与省内外高等院校和科研机构合作，利用省内外的科研和人才资源，提高了企业的自身研发能力。</t>
    </r>
  </si>
  <si>
    <t>周俊、孙汉董</t>
  </si>
  <si>
    <t>丽江科技局</t>
    <phoneticPr fontId="4" type="noConversion"/>
  </si>
  <si>
    <t>人才和团队</t>
    <phoneticPr fontId="3" type="noConversion"/>
  </si>
  <si>
    <t>融资项目名称</t>
  </si>
  <si>
    <t>项目所处阶段</t>
  </si>
  <si>
    <t>融资规模（万元）</t>
  </si>
  <si>
    <t>融资项目描述</t>
  </si>
  <si>
    <t>融资方式</t>
  </si>
  <si>
    <t>本单位现有基础条件简述</t>
    <phoneticPr fontId="4" type="noConversion"/>
  </si>
  <si>
    <t>科技投融资</t>
  </si>
  <si>
    <t>中药饮片加工技术研发项目</t>
  </si>
  <si>
    <t xml:space="preserve">云天麻饮片加工技术工艺及装备研发；续断饮片炮制技术工艺及装备研发；茯苓饮片加工技术工艺及装备研发；云木香饮片加工技术工艺及装备研发；滇龙胆饮片加工技术工艺及装备研发；天冬饮片加工技术工艺及装备研发；附子饮片加工技术工艺及装备研发；草乌饮片加工技术工艺及装备研发。
</t>
    <phoneticPr fontId="4" type="noConversion"/>
  </si>
  <si>
    <t>该项目已由我公司编可研报告上报永胜县科技局审核并上报云南省科技厅，由于本公司资金实力有限，欢迎沪方有意向合作交流的企业、科研机构和大学、风险投资机构和技术中介服务机构本着投资风险共担，成果共享、互利共赢的发展理念洽谈联系。</t>
  </si>
  <si>
    <t>高仁员</t>
  </si>
  <si>
    <r>
      <t>088</t>
    </r>
    <r>
      <rPr>
        <sz val="12"/>
        <color indexed="8"/>
        <rFont val="宋体"/>
        <family val="3"/>
        <charset val="134"/>
      </rPr>
      <t>8—6527006</t>
    </r>
  </si>
  <si>
    <r>
      <t>088</t>
    </r>
    <r>
      <rPr>
        <sz val="12"/>
        <rFont val="宋体"/>
        <family val="3"/>
        <charset val="134"/>
      </rPr>
      <t>8—6527006</t>
    </r>
  </si>
  <si>
    <t>中试生产 ;批量生产</t>
  </si>
  <si>
    <t>技术转让;股权融资</t>
  </si>
  <si>
    <t>高原特色农产品——藕粉深加工开发</t>
  </si>
  <si>
    <t>合计</t>
    <phoneticPr fontId="3" type="noConversion"/>
  </si>
  <si>
    <t>招商合资</t>
    <phoneticPr fontId="3" type="noConversion"/>
  </si>
  <si>
    <t>自动化控制技术、污水处理技术、藻种培育技术</t>
    <phoneticPr fontId="3" type="noConversion"/>
  </si>
  <si>
    <t>引进技术消化吸收</t>
    <phoneticPr fontId="3" type="noConversion"/>
  </si>
  <si>
    <t xml:space="preserve">  公司和宁波大学校企共建“微藻产业化研发中心”已经运行了一年多，双方合作良好。研发中心基本研发检查设备已经配置，同时，公司一直从事螺旋藻保健产品的生产销售，在全国建立了较为完善的销售网络，拥有保健产品生产的丰富经验，拥有按照GMP要求的螺旋藻喷雾干燥生产线和GAP螺旋藻养殖的生产条件，为项目的开发提供了较好的生产硬件条件。</t>
    <phoneticPr fontId="3" type="noConversion"/>
  </si>
  <si>
    <r>
      <t>2011年至今我公司投入资金750万元在永胜县仁和镇山依村腊骨箐已租用1000多亩山地；同时三川镇普棚村委会租用500亩水田，两地租用时间30年，主要用于中药材、水果及特色蔬菜种植。购置了机耕设备3台，红塔汽车一辆，小汽车一辆。在基地内修建了厂房、办公室、仓库、晒场、生活住宿区共1200m²，水池3个400m³；架设高压电线2600米；修建基地公路6000米；解决了水、电、路的畅通，并对基地周边进行了铁丝网围栏3620米；现已建成中药材连片生产经营面积700亩。公司重点开发种植了续断、滇重楼等中药材品种和特色蔬菜莲藕。2013年基地已完成种植中药材重楼80亩、</t>
    </r>
    <r>
      <rPr>
        <sz val="12"/>
        <color indexed="8"/>
        <rFont val="仿宋_GB2312"/>
        <family val="3"/>
        <charset val="134"/>
      </rPr>
      <t>续断420亩和特色蔬菜莲藕300亩；辐射带动仁和、顺州、三川等乡镇农户推广种植中药材5000亩；莲藕4000亩，带动农户户均增收3000元，起到了较好的示范带动作用。目前公司已在永胜县特色农产品加工工业园区，购买加工基地10亩，</t>
    </r>
    <r>
      <rPr>
        <sz val="12"/>
        <rFont val="仿宋_GB2312"/>
        <family val="3"/>
        <charset val="134"/>
      </rPr>
      <t>建筑面积6000平方米</t>
    </r>
    <r>
      <rPr>
        <sz val="12"/>
        <color indexed="8"/>
        <rFont val="仿宋_GB2312"/>
        <family val="3"/>
        <charset val="134"/>
      </rPr>
      <t>的“永胜县永兴农业科技发展有限责任公司中药材初级加工厂”。2012年公司总资产1250万元，年销售收入800万元，实现利润90万元。</t>
    </r>
    <r>
      <rPr>
        <sz val="12"/>
        <rFont val="仿宋_GB2312"/>
        <family val="3"/>
        <charset val="134"/>
      </rPr>
      <t>2013年企业已完成申报云南省民营科技型中小企业的认证工作</t>
    </r>
    <r>
      <rPr>
        <sz val="12"/>
        <color indexed="8"/>
        <rFont val="仿宋_GB2312"/>
        <family val="3"/>
        <charset val="134"/>
      </rPr>
      <t>。</t>
    </r>
    <phoneticPr fontId="3" type="noConversion"/>
  </si>
  <si>
    <r>
      <t>3200</t>
    </r>
    <r>
      <rPr>
        <sz val="14"/>
        <rFont val="仿宋_GB2312"/>
        <family val="3"/>
        <charset val="134"/>
      </rPr>
      <t>万元</t>
    </r>
    <phoneticPr fontId="3" type="noConversion"/>
  </si>
  <si>
    <t>科研平台</t>
    <phoneticPr fontId="3" type="noConversion"/>
  </si>
  <si>
    <t>丽江百岁坊生物科技开发有限公司</t>
    <phoneticPr fontId="3" type="noConversion"/>
  </si>
  <si>
    <t>种植业及加工业</t>
    <phoneticPr fontId="3" type="noConversion"/>
  </si>
  <si>
    <t>在丽江市古城区束河街道的办事处茨满五社的玛咖加工厂内建设丽江玛咖院士专家工作站</t>
    <phoneticPr fontId="3" type="noConversion"/>
  </si>
  <si>
    <t>已有联系</t>
    <phoneticPr fontId="3" type="noConversion"/>
  </si>
  <si>
    <t>0888-5321777</t>
    <phoneticPr fontId="3" type="noConversion"/>
  </si>
  <si>
    <t>丽江市古城区福慧西路文慧下段94号</t>
    <phoneticPr fontId="3" type="noConversion"/>
  </si>
  <si>
    <t>丽江市科技局</t>
    <phoneticPr fontId="3" type="noConversion"/>
  </si>
  <si>
    <t>蒋晟</t>
    <phoneticPr fontId="3" type="noConversion"/>
  </si>
  <si>
    <t>丽江</t>
    <phoneticPr fontId="3" type="noConversion"/>
  </si>
  <si>
    <t>丽江百岁坊生物科技开发有限公司成立于2011年9月，是丽江唯一一家集种植、生产、研发、生产加工、销售为一体的多元化玛咖企业。公司在技术上与华中科技大学、四川大学、云南省老科技工作者协会等多家知名企业和大学合作。</t>
    <phoneticPr fontId="3" type="noConversion"/>
  </si>
  <si>
    <t>华中科技大学生命科学院</t>
    <phoneticPr fontId="3" type="noConversion"/>
  </si>
  <si>
    <t>李德星</t>
    <phoneticPr fontId="3" type="noConversion"/>
  </si>
  <si>
    <t>422106764@qq.com</t>
    <phoneticPr fontId="3" type="noConversion"/>
  </si>
  <si>
    <t>手机</t>
    <phoneticPr fontId="3" type="noConversion"/>
  </si>
  <si>
    <t>人才和团队</t>
    <phoneticPr fontId="3" type="noConversion"/>
  </si>
  <si>
    <t>余龙江</t>
    <phoneticPr fontId="3" type="noConversion"/>
  </si>
  <si>
    <t>888-5321777</t>
    <phoneticPr fontId="3" type="noConversion"/>
  </si>
  <si>
    <t>院士</t>
    <phoneticPr fontId="3" type="noConversion"/>
  </si>
  <si>
    <t xml:space="preserve"> 玛咖有效成份的分析研究以及玛咖新产品的研发</t>
    <phoneticPr fontId="3" type="noConversion"/>
  </si>
  <si>
    <t>丽江科技局</t>
    <phoneticPr fontId="4" type="noConversion"/>
  </si>
  <si>
    <r>
      <t>088</t>
    </r>
    <r>
      <rPr>
        <sz val="12"/>
        <color indexed="8"/>
        <rFont val="宋体"/>
        <family val="3"/>
        <charset val="134"/>
      </rPr>
      <t>－</t>
    </r>
    <r>
      <rPr>
        <sz val="12"/>
        <color indexed="8"/>
        <rFont val="仿宋_GB2312"/>
        <family val="3"/>
        <charset val="134"/>
      </rPr>
      <t>6527006</t>
    </r>
    <phoneticPr fontId="3" type="noConversion"/>
  </si>
  <si>
    <t>中试生产</t>
    <phoneticPr fontId="3" type="noConversion"/>
  </si>
  <si>
    <t>项目总经费：600万元，其中：自筹及其他450万元，申请省科技经费150万元。</t>
    <phoneticPr fontId="3" type="noConversion"/>
  </si>
  <si>
    <r>
      <rPr>
        <sz val="12"/>
        <color rgb="FF000000"/>
        <rFont val="仿宋_GB2312"/>
        <family val="3"/>
        <charset val="134"/>
      </rPr>
      <t>技术转让</t>
    </r>
    <r>
      <rPr>
        <sz val="12"/>
        <color indexed="8"/>
        <rFont val="仿宋_GB2312"/>
        <family val="3"/>
        <charset val="134"/>
      </rPr>
      <t>;引进外资</t>
    </r>
    <phoneticPr fontId="3" type="noConversion"/>
  </si>
  <si>
    <t>永胜县中心工业园区</t>
    <phoneticPr fontId="3" type="noConversion"/>
  </si>
  <si>
    <t>蒋晟</t>
    <phoneticPr fontId="3" type="noConversion"/>
  </si>
  <si>
    <t>藕粉的基本成分是淀粉，并富含铁、钙等微量元素，主要作用是补益气血，增强免疫力，另外由于含有鞣质，还具有有健脾止泻作用，而且能增加食欲，促进消化。永胜县三川镇水、土、气候有利于无公害高原特色农产品——莲藕的生产，目前已种植莲藕1万多亩，年产莲藕2万多吨。藕粉的加工开发在国内外有广阔的市场。项目建设地点为永胜县三川镇及县城工业园区，利用公司原有种植基地和基础设施，项目计划投资3000万元，建设一条年加工500吨莲藕粉的生产线。项目达产后，年新增销售收入1500万元，利税1100万元。合作方式为技术和资金投资入股</t>
    <phoneticPr fontId="3" type="noConversion"/>
  </si>
  <si>
    <t>高酸价油脂精制及青刺果有效成分提取工艺技术开发平台</t>
  </si>
  <si>
    <t>1、建立高酸价油脂的检测方法2、运用现代设计和方法，研究开发满足工业化高酸价油脂的精制工艺技术条件3、建立黄酮成分的检测方法4、研究满足工业化油粕中黄酮类生物活性成分的提取工艺技术条件。</t>
    <phoneticPr fontId="3" type="noConversion"/>
  </si>
  <si>
    <t>华南理工大学吕扬效组</t>
    <phoneticPr fontId="3" type="noConversion"/>
  </si>
  <si>
    <t>已有联系</t>
    <phoneticPr fontId="3" type="noConversion"/>
  </si>
  <si>
    <t>青刺和紫草护肤功能研究</t>
    <phoneticPr fontId="3" type="noConversion"/>
  </si>
  <si>
    <t>公司拥有高级工程师2人，工程师8人，农艺师3人，在本木植物油加工方面具有较强的研发能力。2009年公司技术中心被云南省五部委认定为省级“企业技术中心”，2012年荣获云南省科技厅“农产品深加工科技型企业”称号。公司以现有的研发能力、生产能力、市场能力为基础，对产品生产线进行技术提升、技术改造和技术创新，通过与省内外高等院校和科研机构合作，利用省内外的科研和人才资源，提高了企业的自身研发能力。</t>
    <phoneticPr fontId="3" type="noConversion"/>
  </si>
  <si>
    <t>中国科学院许刚研究组</t>
  </si>
  <si>
    <t>滇红花的护肤功能研究</t>
    <phoneticPr fontId="3" type="noConversion"/>
  </si>
  <si>
    <t>1、 红花丝、红花蜂花粉和红花籽油护肤功能研究和筛选，以期提供在化妆品领域具有显著护肤效果并可以实现商业化的应用基础研究；2、 基于选择的筛选平台，对红花的上述部位进行B16、HDFa细胞毒性、DPPH自由基清除、酪氨酸酶、活性抑制、B16细胞黑色素生成抑制、促胶原蛋白分泌等研究。</t>
    <phoneticPr fontId="3" type="noConversion"/>
  </si>
  <si>
    <t>丽江科技局</t>
  </si>
  <si>
    <t>丽江科技局</t>
    <phoneticPr fontId="4" type="noConversion"/>
  </si>
  <si>
    <t>余龙江专家工作站</t>
    <phoneticPr fontId="3" type="noConversion"/>
  </si>
  <si>
    <t>其他</t>
    <phoneticPr fontId="3" type="noConversion"/>
  </si>
  <si>
    <t>其他</t>
    <phoneticPr fontId="3" type="noConversion"/>
  </si>
  <si>
    <t>技术成果</t>
    <phoneticPr fontId="3" type="noConversion"/>
  </si>
  <si>
    <t>技术成果</t>
    <phoneticPr fontId="3" type="noConversion"/>
  </si>
  <si>
    <t>丽江百岁坊生物科技开发有限公司</t>
    <phoneticPr fontId="3" type="noConversion"/>
  </si>
  <si>
    <t>丽江</t>
    <phoneticPr fontId="3" type="noConversion"/>
  </si>
  <si>
    <t>丽江</t>
    <phoneticPr fontId="3" type="noConversion"/>
  </si>
  <si>
    <t>其他</t>
    <phoneticPr fontId="3" type="noConversion"/>
  </si>
  <si>
    <t>其他</t>
    <phoneticPr fontId="3" type="noConversion"/>
  </si>
  <si>
    <t>玛咖有效成份提取、分析、研究以及玛咖新产品研发</t>
    <phoneticPr fontId="3" type="noConversion"/>
  </si>
  <si>
    <t>现国内对玛咖有效成份的提取、分析及研究较为薄弱，国内玛咖产品较为单一，需要加大投入科研力度，进一步提取玛咖有效成份，对玛咖有效成份进行分析研究，并研发生产出更利于人体吸收的玛咖新产品。</t>
    <phoneticPr fontId="3" type="noConversion"/>
  </si>
  <si>
    <t>3000万元</t>
    <phoneticPr fontId="3" type="noConversion"/>
  </si>
  <si>
    <t>技术开发技术转让技术咨询技术服务</t>
    <phoneticPr fontId="3" type="noConversion"/>
  </si>
  <si>
    <t xml:space="preserve"> 丽江百岁坊生物科技开发有限公司成立于2011年9月，是丽江唯一一家集种植、生产、研发、生产加工为一体的多元化玛咖企业。2013年10月，在丽江市束河街道办事处茨满五社的玛咖加工厂内，公司的化验室扩建竣工，并完成建设玛咖化学有效成份提取试验生产线。在技术上与华中科技大学、四川大学、云南省老科技工作者协会等多家知名企业和大学合作。</t>
    <phoneticPr fontId="3" type="noConversion"/>
  </si>
  <si>
    <t>华中科技大学生命科学院</t>
  </si>
  <si>
    <t>丽江科技局</t>
    <phoneticPr fontId="3" type="noConversion"/>
  </si>
  <si>
    <t>科技型企业</t>
    <phoneticPr fontId="3" type="noConversion"/>
  </si>
  <si>
    <t>拟建企业名称</t>
    <phoneticPr fontId="3" type="noConversion"/>
  </si>
  <si>
    <t>丽江市玉龙县贡尊生物科技开发有限公司</t>
    <phoneticPr fontId="3" type="noConversion"/>
  </si>
  <si>
    <t>拟建企业内容</t>
    <phoneticPr fontId="3" type="noConversion"/>
  </si>
  <si>
    <t>其他</t>
    <phoneticPr fontId="3" type="noConversion"/>
  </si>
  <si>
    <r>
      <rPr>
        <sz val="12"/>
        <color theme="1"/>
        <rFont val="方正仿宋_GBK"/>
        <family val="3"/>
        <charset val="134"/>
      </rPr>
      <t>在丽江市玉龙县投资</t>
    </r>
    <r>
      <rPr>
        <sz val="12"/>
        <color theme="1"/>
        <rFont val="Times New Roman"/>
        <family val="1"/>
      </rPr>
      <t>400</t>
    </r>
    <r>
      <rPr>
        <sz val="12"/>
        <color theme="1"/>
        <rFont val="方正仿宋_GBK"/>
        <family val="3"/>
        <charset val="134"/>
      </rPr>
      <t>万元成立丽江市玉龙县贡尊生物科技开发有限公司，经营范围为：玛咖种植技术的开发的、技术培训、玛咖育苗、种植、育种、玛咖的批发零售。</t>
    </r>
    <phoneticPr fontId="3" type="noConversion"/>
  </si>
  <si>
    <t>本单位技术支撑条件</t>
    <phoneticPr fontId="3" type="noConversion"/>
  </si>
  <si>
    <t>本单位技术支撑条件</t>
    <phoneticPr fontId="3" type="noConversion"/>
  </si>
  <si>
    <t>丽江百岁坊生物科技开发有限公司成立于2011年9月，注册资金5000万元，是丽江唯一一家集种植、研发、生产加工、销售为一体的多元化玛咖企业。2013奶奶销售收入达2890.69万元，资产负债率为12.23%。</t>
    <phoneticPr fontId="3" type="noConversion"/>
  </si>
  <si>
    <t xml:space="preserve">企业投资金额
及筹资计划
</t>
    <phoneticPr fontId="3" type="noConversion"/>
  </si>
  <si>
    <r>
      <rPr>
        <sz val="12"/>
        <color theme="1"/>
        <rFont val="方正仿宋_GBK"/>
        <family val="3"/>
        <charset val="134"/>
      </rPr>
      <t>企业投资</t>
    </r>
    <r>
      <rPr>
        <sz val="12"/>
        <color theme="1"/>
        <rFont val="Times New Roman"/>
        <family val="1"/>
      </rPr>
      <t>400</t>
    </r>
    <r>
      <rPr>
        <sz val="12"/>
        <color theme="1"/>
        <rFont val="方正仿宋_GBK"/>
        <family val="3"/>
        <charset val="134"/>
      </rPr>
      <t>万元，通过企业自筹。</t>
    </r>
    <phoneticPr fontId="3" type="noConversion"/>
  </si>
  <si>
    <t>中国科学院许刚研究组</t>
    <phoneticPr fontId="3" type="noConversion"/>
  </si>
  <si>
    <t>丽江贡和实业有限公司</t>
    <phoneticPr fontId="3" type="noConversion"/>
  </si>
  <si>
    <t>农业</t>
    <phoneticPr fontId="3" type="noConversion"/>
  </si>
  <si>
    <t>生物</t>
    <phoneticPr fontId="3" type="noConversion"/>
  </si>
  <si>
    <r>
      <t>1</t>
    </r>
    <r>
      <rPr>
        <sz val="12"/>
        <color theme="1"/>
        <rFont val="宋体"/>
        <family val="3"/>
        <charset val="134"/>
      </rPr>
      <t>、</t>
    </r>
    <r>
      <rPr>
        <sz val="12"/>
        <color theme="1"/>
        <rFont val="方正仿宋_GBK"/>
        <family val="3"/>
        <charset val="134"/>
      </rPr>
      <t>青刺护肤功能研究、以期提供在化妆品领域具有显著护肤效果并可以实现商业化的植物的应用基础研究</t>
    </r>
    <r>
      <rPr>
        <sz val="12"/>
        <color theme="1"/>
        <rFont val="Times New Roman"/>
        <family val="1"/>
      </rPr>
      <t>;2</t>
    </r>
    <r>
      <rPr>
        <sz val="12"/>
        <color theme="1"/>
        <rFont val="方正仿宋_GBK"/>
        <family val="3"/>
        <charset val="134"/>
      </rPr>
      <t>、基于选择的筛选平台，对青刺和紫草加工产品进行</t>
    </r>
    <r>
      <rPr>
        <sz val="12"/>
        <color theme="1"/>
        <rFont val="Times New Roman"/>
        <family val="1"/>
      </rPr>
      <t>B16</t>
    </r>
    <r>
      <rPr>
        <sz val="12"/>
        <color theme="1"/>
        <rFont val="方正仿宋_GBK"/>
        <family val="3"/>
        <charset val="134"/>
      </rPr>
      <t>、</t>
    </r>
    <r>
      <rPr>
        <sz val="12"/>
        <color theme="1"/>
        <rFont val="Times New Roman"/>
        <family val="1"/>
      </rPr>
      <t>HDFa</t>
    </r>
    <r>
      <rPr>
        <sz val="12"/>
        <color theme="1"/>
        <rFont val="方正仿宋_GBK"/>
        <family val="3"/>
        <charset val="134"/>
      </rPr>
      <t>细胞毒性、</t>
    </r>
    <r>
      <rPr>
        <sz val="12"/>
        <color theme="1"/>
        <rFont val="Times New Roman"/>
        <family val="1"/>
      </rPr>
      <t>DPPH</t>
    </r>
    <r>
      <rPr>
        <sz val="12"/>
        <color theme="1"/>
        <rFont val="方正仿宋_GBK"/>
        <family val="3"/>
        <charset val="134"/>
      </rPr>
      <t>自由基清除、酪氨酸酶、活性抑制、</t>
    </r>
    <r>
      <rPr>
        <sz val="12"/>
        <color theme="1"/>
        <rFont val="Times New Roman"/>
        <family val="1"/>
      </rPr>
      <t>B16</t>
    </r>
    <r>
      <rPr>
        <sz val="12"/>
        <color theme="1"/>
        <rFont val="方正仿宋_GBK"/>
        <family val="3"/>
        <charset val="134"/>
      </rPr>
      <t>细胞黑色素生成抑制、促胶原蛋白分泌等研究。</t>
    </r>
    <phoneticPr fontId="3" type="noConversion"/>
  </si>
  <si>
    <t>陈林梅</t>
    <phoneticPr fontId="3" type="noConversion"/>
  </si>
  <si>
    <t>0888-5166661</t>
    <phoneticPr fontId="3" type="noConversion"/>
  </si>
  <si>
    <t>0888-5180608</t>
    <phoneticPr fontId="3" type="noConversion"/>
  </si>
  <si>
    <t>ynljghsy@163.com</t>
    <phoneticPr fontId="3" type="noConversion"/>
  </si>
  <si>
    <t>丽江市永胜县永北镇胜利村西关坪</t>
    <phoneticPr fontId="3" type="noConversion"/>
  </si>
  <si>
    <t>永胜县科学技术局</t>
    <phoneticPr fontId="3" type="noConversion"/>
  </si>
  <si>
    <r>
      <t>蒋</t>
    </r>
    <r>
      <rPr>
        <sz val="12"/>
        <color theme="1"/>
        <rFont val="Times New Roman"/>
        <family val="1"/>
      </rPr>
      <t xml:space="preserve"> </t>
    </r>
    <r>
      <rPr>
        <sz val="12"/>
        <color theme="1"/>
        <rFont val="方正仿宋_GBK"/>
        <family val="3"/>
        <charset val="134"/>
      </rPr>
      <t>晟</t>
    </r>
    <phoneticPr fontId="3" type="noConversion"/>
  </si>
  <si>
    <t>丽江科技局</t>
    <phoneticPr fontId="3" type="noConversion"/>
  </si>
  <si>
    <t>云南木本油料工程技术研究中心</t>
  </si>
  <si>
    <t>将立足县域内产业结构特点和资源优势，大力发展优势产业，积极推动核桃、青刺果、红花、油橄榄的种植，拉动地方种植业的快速发展，带动农户发展经济林产业的积极性。并与南开大学和华南理工大学进行校企合作，对核桃、青刺果的果、仁、壳、皮进行综合开发利用，坚持以资源为依托、以市场为导向，以科技为先导，以保证质量为前提，诚信为基础，以新产品研发为目标，延长产业链，不断扩大产品在市场中的占有率，大力发展林业产业极其产品的开发利用，最大限度地发挥和提高林产业在社会经济发展中的各种综合效益，促进地方经济发展，实现财政增收和带动周边山区林农脱贫致富做出积极贡献，同时为公司的不断发展壮大和增强自身实力打下坚实的基础。</t>
  </si>
  <si>
    <t>华中科技大学生命科学院</t>
    <phoneticPr fontId="3" type="noConversion"/>
  </si>
  <si>
    <t>木立忠</t>
    <phoneticPr fontId="3" type="noConversion"/>
  </si>
  <si>
    <t>0888-5321777</t>
    <phoneticPr fontId="3" type="noConversion"/>
  </si>
  <si>
    <t>422106764@qq.com</t>
    <phoneticPr fontId="3" type="noConversion"/>
  </si>
  <si>
    <r>
      <t>丽江市古城区福慧西路文慧下段</t>
    </r>
    <r>
      <rPr>
        <sz val="14"/>
        <color theme="1"/>
        <rFont val="Times New Roman"/>
        <family val="1"/>
      </rPr>
      <t>94</t>
    </r>
    <r>
      <rPr>
        <sz val="14"/>
        <color theme="1"/>
        <rFont val="方正仿宋_GBK"/>
        <family val="3"/>
        <charset val="134"/>
      </rPr>
      <t>号</t>
    </r>
    <phoneticPr fontId="3" type="noConversion"/>
  </si>
  <si>
    <t>蒋晟</t>
    <phoneticPr fontId="3" type="noConversion"/>
  </si>
  <si>
    <t>中国科学院许刚研究组;华南理工大学吕扬效组</t>
    <phoneticPr fontId="3" type="noConversion"/>
  </si>
  <si>
    <t>第二届中国•云南桥头堡建设科技入滇对接活动
丽江需求信息统计（截止2014年6月11日）</t>
    <phoneticPr fontId="3" type="noConversion"/>
  </si>
</sst>
</file>

<file path=xl/styles.xml><?xml version="1.0" encoding="utf-8"?>
<styleSheet xmlns="http://schemas.openxmlformats.org/spreadsheetml/2006/main">
  <fonts count="25">
    <font>
      <sz val="11"/>
      <color theme="1"/>
      <name val="宋体"/>
      <family val="2"/>
      <charset val="134"/>
      <scheme val="minor"/>
    </font>
    <font>
      <b/>
      <sz val="11"/>
      <color theme="1"/>
      <name val="宋体"/>
      <family val="2"/>
      <charset val="134"/>
      <scheme val="minor"/>
    </font>
    <font>
      <sz val="12"/>
      <name val="仿宋_GB2312"/>
      <family val="3"/>
      <charset val="134"/>
    </font>
    <font>
      <sz val="9"/>
      <name val="宋体"/>
      <family val="2"/>
      <charset val="134"/>
      <scheme val="minor"/>
    </font>
    <font>
      <sz val="9"/>
      <name val="宋体"/>
      <family val="3"/>
      <charset val="134"/>
    </font>
    <font>
      <sz val="12"/>
      <name val="宋体"/>
      <family val="3"/>
      <charset val="134"/>
    </font>
    <font>
      <b/>
      <sz val="12"/>
      <name val="仿宋_GB2312"/>
      <family val="3"/>
      <charset val="134"/>
    </font>
    <font>
      <sz val="12"/>
      <name val="Times New Roman"/>
      <family val="1"/>
    </font>
    <font>
      <b/>
      <sz val="12"/>
      <name val="宋体"/>
      <family val="3"/>
      <charset val="134"/>
    </font>
    <font>
      <b/>
      <sz val="12"/>
      <name val="Times New Roman"/>
      <family val="1"/>
    </font>
    <font>
      <sz val="12"/>
      <color indexed="8"/>
      <name val="宋体"/>
      <family val="3"/>
      <charset val="134"/>
    </font>
    <font>
      <b/>
      <sz val="15"/>
      <color theme="1"/>
      <name val="宋体"/>
      <family val="3"/>
      <charset val="134"/>
      <scheme val="minor"/>
    </font>
    <font>
      <b/>
      <sz val="11"/>
      <color theme="1"/>
      <name val="宋体"/>
      <family val="3"/>
      <charset val="134"/>
      <scheme val="minor"/>
    </font>
    <font>
      <u/>
      <sz val="11"/>
      <color theme="10"/>
      <name val="宋体"/>
      <family val="3"/>
      <charset val="134"/>
    </font>
    <font>
      <sz val="14"/>
      <name val="仿宋_GB2312"/>
      <family val="3"/>
      <charset val="134"/>
    </font>
    <font>
      <sz val="12"/>
      <color indexed="8"/>
      <name val="仿宋_GB2312"/>
      <family val="3"/>
      <charset val="134"/>
    </font>
    <font>
      <sz val="12"/>
      <color theme="1"/>
      <name val="宋体"/>
      <family val="2"/>
      <charset val="134"/>
      <scheme val="minor"/>
    </font>
    <font>
      <sz val="12"/>
      <color theme="1"/>
      <name val="仿宋_GB2312"/>
      <family val="3"/>
      <charset val="134"/>
    </font>
    <font>
      <u/>
      <sz val="12"/>
      <color theme="10"/>
      <name val="仿宋_GB2312"/>
      <family val="3"/>
      <charset val="134"/>
    </font>
    <font>
      <sz val="12"/>
      <color rgb="FF000000"/>
      <name val="仿宋_GB2312"/>
      <family val="3"/>
      <charset val="134"/>
    </font>
    <font>
      <sz val="12"/>
      <color theme="1"/>
      <name val="方正仿宋_GBK"/>
      <family val="3"/>
      <charset val="134"/>
    </font>
    <font>
      <sz val="12"/>
      <color theme="1"/>
      <name val="Times New Roman"/>
      <family val="1"/>
    </font>
    <font>
      <sz val="12"/>
      <color theme="1"/>
      <name val="宋体"/>
      <family val="3"/>
      <charset val="134"/>
    </font>
    <font>
      <sz val="14"/>
      <color theme="1"/>
      <name val="方正仿宋_GBK"/>
      <family val="3"/>
      <charset val="134"/>
    </font>
    <font>
      <sz val="14"/>
      <color theme="1"/>
      <name val="Times New Roman"/>
      <family val="1"/>
    </font>
  </fonts>
  <fills count="3">
    <fill>
      <patternFill patternType="none"/>
    </fill>
    <fill>
      <patternFill patternType="gray125"/>
    </fill>
    <fill>
      <patternFill patternType="solid">
        <fgColor rgb="FFFFFF00"/>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0" fontId="13" fillId="0" borderId="0" applyNumberFormat="0" applyFill="0" applyBorder="0" applyAlignment="0" applyProtection="0">
      <alignment vertical="top"/>
      <protection locked="0"/>
    </xf>
  </cellStyleXfs>
  <cellXfs count="45">
    <xf numFmtId="0" fontId="0" fillId="0" borderId="0" xfId="0">
      <alignment vertical="center"/>
    </xf>
    <xf numFmtId="0" fontId="2" fillId="0" borderId="0" xfId="0" applyFont="1" applyBorder="1" applyAlignment="1">
      <alignment vertical="center" wrapText="1"/>
    </xf>
    <xf numFmtId="0" fontId="2" fillId="0" borderId="0" xfId="0" applyFont="1" applyBorder="1" applyAlignment="1">
      <alignment horizontal="left" vertical="top" wrapText="1"/>
    </xf>
    <xf numFmtId="0" fontId="2" fillId="0" borderId="0" xfId="0" applyFont="1" applyBorder="1" applyAlignment="1">
      <alignment horizontal="center" vertical="top" wrapText="1"/>
    </xf>
    <xf numFmtId="0" fontId="2" fillId="0" borderId="0" xfId="0" applyFont="1" applyBorder="1" applyAlignment="1">
      <alignment horizontal="justify" vertical="center" wrapText="1"/>
    </xf>
    <xf numFmtId="0" fontId="2" fillId="0" borderId="0" xfId="0" applyFont="1" applyBorder="1" applyAlignment="1">
      <alignment horizontal="center" vertical="center" wrapText="1"/>
    </xf>
    <xf numFmtId="0" fontId="6" fillId="0" borderId="0" xfId="0" applyFont="1" applyBorder="1" applyAlignment="1">
      <alignment vertical="center" wrapText="1"/>
    </xf>
    <xf numFmtId="0" fontId="6" fillId="0" borderId="0" xfId="0" applyFont="1" applyBorder="1" applyAlignment="1">
      <alignment horizontal="center" vertical="top" wrapText="1"/>
    </xf>
    <xf numFmtId="0" fontId="2" fillId="0" borderId="0" xfId="0" applyFont="1" applyBorder="1" applyAlignment="1">
      <alignment vertical="top" wrapText="1"/>
    </xf>
    <xf numFmtId="0" fontId="7" fillId="0" borderId="0" xfId="0" applyFont="1" applyBorder="1" applyAlignment="1">
      <alignment vertical="center" wrapText="1"/>
    </xf>
    <xf numFmtId="0" fontId="7" fillId="0" borderId="0" xfId="0" applyFont="1" applyBorder="1" applyAlignment="1">
      <alignment horizontal="center" vertical="center" wrapText="1"/>
    </xf>
    <xf numFmtId="0" fontId="6" fillId="0" borderId="0" xfId="0" applyFont="1" applyFill="1" applyBorder="1" applyAlignment="1">
      <alignment horizontal="center" vertical="top" wrapText="1"/>
    </xf>
    <xf numFmtId="0" fontId="5" fillId="0" borderId="0" xfId="0" applyFont="1" applyBorder="1" applyAlignment="1">
      <alignment vertical="center" wrapText="1"/>
    </xf>
    <xf numFmtId="0" fontId="6" fillId="0" borderId="0" xfId="0" applyFont="1" applyBorder="1" applyAlignment="1">
      <alignment horizontal="left" vertical="center" wrapText="1"/>
    </xf>
    <xf numFmtId="0" fontId="6" fillId="0" borderId="0" xfId="0" applyFont="1" applyBorder="1" applyAlignment="1">
      <alignment horizontal="center" vertical="center" wrapText="1"/>
    </xf>
    <xf numFmtId="0" fontId="8" fillId="0" borderId="0" xfId="0" applyFont="1" applyBorder="1" applyAlignment="1">
      <alignment vertical="center" wrapText="1"/>
    </xf>
    <xf numFmtId="0" fontId="9" fillId="0" borderId="0" xfId="0" applyFont="1" applyBorder="1" applyAlignment="1">
      <alignment vertical="center" wrapText="1"/>
    </xf>
    <xf numFmtId="0" fontId="1" fillId="0" borderId="2" xfId="0" applyFont="1" applyBorder="1">
      <alignment vertical="center"/>
    </xf>
    <xf numFmtId="0" fontId="6" fillId="0" borderId="2" xfId="0" applyFont="1" applyBorder="1" applyAlignment="1">
      <alignment horizontal="center" vertical="center" wrapText="1"/>
    </xf>
    <xf numFmtId="0" fontId="6" fillId="0" borderId="2" xfId="0" applyFont="1" applyFill="1" applyBorder="1" applyAlignment="1">
      <alignment horizontal="center" vertical="center" wrapText="1"/>
    </xf>
    <xf numFmtId="0" fontId="0" fillId="0" borderId="2" xfId="0" applyBorder="1" applyAlignment="1">
      <alignment horizontal="center" vertical="center"/>
    </xf>
    <xf numFmtId="0" fontId="12" fillId="0" borderId="2" xfId="0" applyFont="1" applyBorder="1" applyAlignment="1">
      <alignment horizontal="center" vertical="center"/>
    </xf>
    <xf numFmtId="0" fontId="17" fillId="0" borderId="0" xfId="0" applyFont="1" applyAlignment="1">
      <alignment vertical="center" wrapText="1"/>
    </xf>
    <xf numFmtId="0" fontId="18" fillId="0" borderId="0" xfId="1" applyFont="1" applyAlignment="1" applyProtection="1">
      <alignment vertical="center" wrapText="1"/>
    </xf>
    <xf numFmtId="0" fontId="16" fillId="0" borderId="0" xfId="0" applyFont="1">
      <alignment vertical="center"/>
    </xf>
    <xf numFmtId="0" fontId="19" fillId="0" borderId="0" xfId="0" applyFont="1">
      <alignment vertical="center"/>
    </xf>
    <xf numFmtId="0" fontId="2" fillId="0" borderId="0" xfId="0" applyFont="1" applyAlignment="1">
      <alignment horizontal="justify" vertical="top" wrapText="1"/>
    </xf>
    <xf numFmtId="0" fontId="19" fillId="0" borderId="0" xfId="0" applyFont="1" applyAlignment="1">
      <alignment vertical="center" wrapText="1"/>
    </xf>
    <xf numFmtId="0" fontId="20" fillId="0" borderId="0" xfId="0" applyFont="1" applyAlignment="1">
      <alignment vertical="center" wrapText="1"/>
    </xf>
    <xf numFmtId="0" fontId="17" fillId="0" borderId="0" xfId="0" applyFont="1" applyAlignment="1">
      <alignment horizontal="center" vertical="center" wrapText="1"/>
    </xf>
    <xf numFmtId="0" fontId="18" fillId="0" borderId="0" xfId="1" applyFont="1" applyAlignment="1" applyProtection="1">
      <alignment horizontal="center" vertical="center" wrapText="1"/>
    </xf>
    <xf numFmtId="0" fontId="0" fillId="0" borderId="0" xfId="0" applyAlignment="1">
      <alignment horizontal="center" vertical="center"/>
    </xf>
    <xf numFmtId="0" fontId="20" fillId="0" borderId="0" xfId="0" applyFont="1" applyAlignment="1">
      <alignment horizontal="center" vertical="center" wrapText="1"/>
    </xf>
    <xf numFmtId="0" fontId="20" fillId="0" borderId="0" xfId="0" applyFont="1" applyAlignment="1">
      <alignment horizontal="center" vertical="center"/>
    </xf>
    <xf numFmtId="0" fontId="0" fillId="0" borderId="0" xfId="0" applyAlignment="1">
      <alignment vertical="center" wrapText="1"/>
    </xf>
    <xf numFmtId="0" fontId="11" fillId="0" borderId="1" xfId="0" applyFont="1" applyBorder="1" applyAlignment="1">
      <alignment horizontal="center" vertical="center" wrapText="1"/>
    </xf>
    <xf numFmtId="0" fontId="2" fillId="2" borderId="0" xfId="0" applyFont="1" applyFill="1" applyBorder="1" applyAlignment="1">
      <alignment horizontal="center" vertical="center" wrapText="1"/>
    </xf>
    <xf numFmtId="0" fontId="2" fillId="2" borderId="0" xfId="0" applyFont="1" applyFill="1" applyBorder="1" applyAlignment="1">
      <alignment horizontal="center" vertical="top" wrapText="1"/>
    </xf>
    <xf numFmtId="0" fontId="2" fillId="0" borderId="0" xfId="0" applyFont="1" applyFill="1" applyBorder="1" applyAlignment="1">
      <alignment horizontal="center" vertical="center" wrapText="1"/>
    </xf>
    <xf numFmtId="0" fontId="2" fillId="0" borderId="0" xfId="0" applyFont="1" applyFill="1" applyBorder="1" applyAlignment="1">
      <alignment horizontal="center" vertical="top" wrapText="1"/>
    </xf>
    <xf numFmtId="0" fontId="0" fillId="0" borderId="0" xfId="0" applyFill="1" applyAlignment="1">
      <alignment horizontal="center" vertical="center"/>
    </xf>
    <xf numFmtId="0" fontId="20" fillId="2" borderId="0" xfId="0" applyFont="1" applyFill="1" applyAlignment="1">
      <alignment vertical="center" wrapText="1"/>
    </xf>
    <xf numFmtId="0" fontId="2" fillId="2" borderId="0" xfId="0" applyFont="1" applyFill="1" applyBorder="1" applyAlignment="1">
      <alignment vertical="center" wrapText="1"/>
    </xf>
    <xf numFmtId="0" fontId="2" fillId="2" borderId="0" xfId="0" applyFont="1" applyFill="1" applyBorder="1" applyAlignment="1">
      <alignment vertical="top" wrapText="1"/>
    </xf>
    <xf numFmtId="0" fontId="0" fillId="2" borderId="0" xfId="0" applyFill="1">
      <alignment vertical="center"/>
    </xf>
  </cellXfs>
  <cellStyles count="2">
    <cellStyle name="常规" xfId="0" builtinId="0"/>
    <cellStyle name="超链接" xfId="1" builtinId="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hyperlink" Target="mailto:422106764@qq.com" TargetMode="External"/><Relationship Id="rId1" Type="http://schemas.openxmlformats.org/officeDocument/2006/relationships/hyperlink" Target="mailto:TLC742900@126.co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422106764@qq.com"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422106764@qq.com" TargetMode="External"/></Relationships>
</file>

<file path=xl/worksheets/_rels/sheet5.xml.rels><?xml version="1.0" encoding="UTF-8" standalone="yes"?>
<Relationships xmlns="http://schemas.openxmlformats.org/package/2006/relationships"><Relationship Id="rId1" Type="http://schemas.openxmlformats.org/officeDocument/2006/relationships/hyperlink" Target="mailto:422106764@qq.com"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TLC742900@126.com" TargetMode="External"/></Relationships>
</file>

<file path=xl/worksheets/sheet1.xml><?xml version="1.0" encoding="utf-8"?>
<worksheet xmlns="http://schemas.openxmlformats.org/spreadsheetml/2006/main" xmlns:r="http://schemas.openxmlformats.org/officeDocument/2006/relationships">
  <dimension ref="A1:G3"/>
  <sheetViews>
    <sheetView tabSelected="1" workbookViewId="0">
      <selection activeCell="F8" sqref="F8"/>
    </sheetView>
  </sheetViews>
  <sheetFormatPr defaultRowHeight="13.5"/>
  <sheetData>
    <row r="1" spans="1:7" ht="42" customHeight="1">
      <c r="A1" s="35" t="s">
        <v>187</v>
      </c>
      <c r="B1" s="35"/>
      <c r="C1" s="35"/>
      <c r="D1" s="35"/>
      <c r="E1" s="35"/>
      <c r="F1" s="35"/>
      <c r="G1" s="35"/>
    </row>
    <row r="2" spans="1:7" ht="28.5">
      <c r="A2" s="17"/>
      <c r="B2" s="18" t="s">
        <v>22</v>
      </c>
      <c r="C2" s="18" t="s">
        <v>52</v>
      </c>
      <c r="D2" s="18" t="s">
        <v>62</v>
      </c>
      <c r="E2" s="18" t="s">
        <v>68</v>
      </c>
      <c r="F2" s="18" t="s">
        <v>92</v>
      </c>
      <c r="G2" s="19" t="s">
        <v>91</v>
      </c>
    </row>
    <row r="3" spans="1:7" ht="14.25">
      <c r="A3" s="18" t="s">
        <v>91</v>
      </c>
      <c r="B3" s="20">
        <v>3</v>
      </c>
      <c r="C3" s="20">
        <v>5</v>
      </c>
      <c r="D3" s="20">
        <v>1</v>
      </c>
      <c r="E3" s="20">
        <v>2</v>
      </c>
      <c r="F3" s="20">
        <v>2</v>
      </c>
      <c r="G3" s="21">
        <f>SUM(B3:F3)</f>
        <v>13</v>
      </c>
    </row>
  </sheetData>
  <mergeCells count="1">
    <mergeCell ref="A1:G1"/>
  </mergeCells>
  <phoneticPr fontId="3"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IV4"/>
  <sheetViews>
    <sheetView workbookViewId="0">
      <selection activeCell="K9" sqref="K9"/>
    </sheetView>
  </sheetViews>
  <sheetFormatPr defaultRowHeight="30" customHeight="1"/>
  <cols>
    <col min="11" max="11" width="41.5" customWidth="1"/>
    <col min="15" max="15" width="12.75" bestFit="1" customWidth="1"/>
    <col min="22" max="22" width="12.75" bestFit="1" customWidth="1"/>
  </cols>
  <sheetData>
    <row r="1" spans="1:256" ht="30" customHeight="1">
      <c r="A1" s="1" t="s">
        <v>0</v>
      </c>
      <c r="B1" s="1" t="s">
        <v>1</v>
      </c>
      <c r="C1" s="2" t="s">
        <v>2</v>
      </c>
      <c r="D1" s="3" t="s">
        <v>3</v>
      </c>
      <c r="E1" s="3" t="s">
        <v>4</v>
      </c>
      <c r="F1" s="3" t="s">
        <v>5</v>
      </c>
      <c r="G1" s="3" t="s">
        <v>6</v>
      </c>
      <c r="H1" s="3" t="s">
        <v>7</v>
      </c>
      <c r="I1" s="3" t="s">
        <v>8</v>
      </c>
      <c r="J1" s="3" t="s">
        <v>9</v>
      </c>
      <c r="K1" s="3" t="s">
        <v>10</v>
      </c>
      <c r="L1" s="3" t="s">
        <v>11</v>
      </c>
      <c r="M1" s="3" t="s">
        <v>12</v>
      </c>
      <c r="N1" s="3" t="s">
        <v>13</v>
      </c>
      <c r="O1" s="3" t="s">
        <v>14</v>
      </c>
      <c r="P1" s="3" t="s">
        <v>15</v>
      </c>
      <c r="Q1" s="3" t="s">
        <v>16</v>
      </c>
      <c r="R1" s="3" t="s">
        <v>17</v>
      </c>
      <c r="S1" s="3" t="s">
        <v>18</v>
      </c>
      <c r="T1" s="3" t="s">
        <v>19</v>
      </c>
      <c r="U1" s="3" t="s">
        <v>20</v>
      </c>
      <c r="V1" s="3" t="s">
        <v>14</v>
      </c>
      <c r="W1" s="1"/>
      <c r="X1" s="1" t="s">
        <v>21</v>
      </c>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row>
    <row r="2" spans="1:256" ht="30" customHeight="1">
      <c r="A2" s="1">
        <v>1</v>
      </c>
      <c r="B2" s="4" t="s">
        <v>22</v>
      </c>
      <c r="C2" s="1" t="s">
        <v>27</v>
      </c>
      <c r="D2" s="1" t="s">
        <v>23</v>
      </c>
      <c r="E2" s="1" t="s">
        <v>28</v>
      </c>
      <c r="F2" s="1" t="s">
        <v>29</v>
      </c>
      <c r="G2" s="1" t="s">
        <v>29</v>
      </c>
      <c r="H2" s="1" t="s">
        <v>93</v>
      </c>
      <c r="I2" s="1" t="s">
        <v>97</v>
      </c>
      <c r="J2" s="1" t="s">
        <v>94</v>
      </c>
      <c r="K2" s="1" t="s">
        <v>95</v>
      </c>
      <c r="L2" s="1" t="s">
        <v>30</v>
      </c>
      <c r="M2" s="1" t="s">
        <v>129</v>
      </c>
      <c r="N2" s="1" t="s">
        <v>32</v>
      </c>
      <c r="O2" s="1" t="s">
        <v>33</v>
      </c>
      <c r="P2" s="1"/>
      <c r="Q2" s="1" t="s">
        <v>34</v>
      </c>
      <c r="R2" s="1" t="s">
        <v>35</v>
      </c>
      <c r="S2" s="1" t="s">
        <v>36</v>
      </c>
      <c r="T2" s="1"/>
      <c r="U2" s="1"/>
      <c r="V2" s="1"/>
      <c r="W2" s="1"/>
      <c r="X2" s="1" t="s">
        <v>37</v>
      </c>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row>
    <row r="3" spans="1:256" ht="30" customHeight="1">
      <c r="A3" s="1">
        <v>2</v>
      </c>
      <c r="B3" s="4" t="s">
        <v>140</v>
      </c>
      <c r="C3" s="1" t="s">
        <v>40</v>
      </c>
      <c r="D3" s="1" t="s">
        <v>143</v>
      </c>
      <c r="E3" s="1" t="s">
        <v>41</v>
      </c>
      <c r="F3" s="1" t="s">
        <v>100</v>
      </c>
      <c r="G3" s="1" t="s">
        <v>42</v>
      </c>
      <c r="H3" s="1" t="s">
        <v>43</v>
      </c>
      <c r="I3" s="1" t="s">
        <v>44</v>
      </c>
      <c r="J3" s="1" t="s">
        <v>45</v>
      </c>
      <c r="K3" s="1" t="s">
        <v>96</v>
      </c>
      <c r="L3" s="1" t="s">
        <v>25</v>
      </c>
      <c r="M3" s="1" t="s">
        <v>26</v>
      </c>
      <c r="N3" s="1" t="s">
        <v>46</v>
      </c>
      <c r="O3" s="1">
        <v>15240960173</v>
      </c>
      <c r="P3" s="1"/>
      <c r="Q3" s="1"/>
      <c r="R3" s="1" t="s">
        <v>47</v>
      </c>
      <c r="S3" s="1" t="s">
        <v>48</v>
      </c>
      <c r="T3" s="1"/>
      <c r="U3" s="1"/>
      <c r="V3" s="1"/>
      <c r="W3" s="1"/>
      <c r="X3" s="1" t="s">
        <v>37</v>
      </c>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row>
    <row r="4" spans="1:256" ht="30" customHeight="1">
      <c r="A4" s="34">
        <v>3</v>
      </c>
      <c r="B4" s="34" t="s">
        <v>141</v>
      </c>
      <c r="C4" s="34" t="s">
        <v>142</v>
      </c>
      <c r="D4" s="34" t="s">
        <v>144</v>
      </c>
      <c r="E4" s="34" t="s">
        <v>147</v>
      </c>
      <c r="F4" s="34" t="s">
        <v>145</v>
      </c>
      <c r="G4" s="34" t="s">
        <v>146</v>
      </c>
      <c r="H4" s="34" t="s">
        <v>148</v>
      </c>
      <c r="I4" s="34" t="s">
        <v>149</v>
      </c>
      <c r="J4" s="34" t="s">
        <v>150</v>
      </c>
      <c r="K4" s="34" t="s">
        <v>151</v>
      </c>
      <c r="L4" s="28" t="s">
        <v>152</v>
      </c>
      <c r="M4" s="34" t="s">
        <v>31</v>
      </c>
      <c r="N4" s="22" t="s">
        <v>110</v>
      </c>
      <c r="O4" s="22" t="s">
        <v>115</v>
      </c>
      <c r="P4" s="22">
        <v>13908884333</v>
      </c>
      <c r="Q4" s="22" t="s">
        <v>115</v>
      </c>
      <c r="R4" s="23" t="s">
        <v>111</v>
      </c>
      <c r="S4" s="22" t="s">
        <v>104</v>
      </c>
      <c r="T4" s="22" t="s">
        <v>105</v>
      </c>
      <c r="U4" s="22" t="s">
        <v>106</v>
      </c>
      <c r="V4" s="22">
        <v>18908887177</v>
      </c>
      <c r="W4" s="34"/>
      <c r="X4" s="34" t="s">
        <v>153</v>
      </c>
    </row>
  </sheetData>
  <phoneticPr fontId="3" type="noConversion"/>
  <hyperlinks>
    <hyperlink ref="R3" r:id="rId1" display="mailto:TLC742900@126.com"/>
    <hyperlink ref="R4" r:id="rId2"/>
  </hyperlink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IV6"/>
  <sheetViews>
    <sheetView workbookViewId="0">
      <selection activeCell="F11" sqref="F11"/>
    </sheetView>
  </sheetViews>
  <sheetFormatPr defaultRowHeight="30" customHeight="1"/>
  <cols>
    <col min="1" max="7" width="9" style="31"/>
    <col min="8" max="8" width="35" style="31" customWidth="1"/>
    <col min="9" max="9" width="27.375" style="31" customWidth="1"/>
    <col min="10" max="13" width="9" style="31"/>
    <col min="14" max="14" width="12.75" style="31" bestFit="1" customWidth="1"/>
    <col min="15" max="19" width="9" style="31"/>
    <col min="20" max="20" width="12.75" style="31" bestFit="1" customWidth="1"/>
    <col min="21" max="16384" width="9" style="31"/>
  </cols>
  <sheetData>
    <row r="1" spans="1:256" ht="30" customHeight="1">
      <c r="A1" s="14" t="s">
        <v>0</v>
      </c>
      <c r="B1" s="14" t="s">
        <v>1</v>
      </c>
      <c r="C1" s="7" t="s">
        <v>2</v>
      </c>
      <c r="D1" s="7" t="s">
        <v>3</v>
      </c>
      <c r="E1" s="7" t="s">
        <v>49</v>
      </c>
      <c r="F1" s="7" t="s">
        <v>5</v>
      </c>
      <c r="G1" s="7" t="s">
        <v>6</v>
      </c>
      <c r="H1" s="7" t="s">
        <v>50</v>
      </c>
      <c r="I1" s="7" t="s">
        <v>160</v>
      </c>
      <c r="J1" s="7" t="s">
        <v>11</v>
      </c>
      <c r="K1" s="7" t="s">
        <v>12</v>
      </c>
      <c r="L1" s="7" t="s">
        <v>13</v>
      </c>
      <c r="M1" s="7" t="s">
        <v>14</v>
      </c>
      <c r="N1" s="7" t="s">
        <v>15</v>
      </c>
      <c r="O1" s="7" t="s">
        <v>16</v>
      </c>
      <c r="P1" s="7" t="s">
        <v>17</v>
      </c>
      <c r="Q1" s="7" t="s">
        <v>18</v>
      </c>
      <c r="R1" s="7" t="s">
        <v>19</v>
      </c>
      <c r="S1" s="7" t="s">
        <v>20</v>
      </c>
      <c r="T1" s="7" t="s">
        <v>14</v>
      </c>
      <c r="U1" s="14" t="s">
        <v>51</v>
      </c>
      <c r="V1" s="14" t="s">
        <v>21</v>
      </c>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c r="HN1" s="14"/>
      <c r="HO1" s="14"/>
      <c r="HP1" s="14"/>
      <c r="HQ1" s="14"/>
      <c r="HR1" s="14"/>
      <c r="HS1" s="14"/>
      <c r="HT1" s="14"/>
      <c r="HU1" s="14"/>
      <c r="HV1" s="14"/>
      <c r="HW1" s="14"/>
      <c r="HX1" s="14"/>
      <c r="HY1" s="14"/>
      <c r="HZ1" s="14"/>
      <c r="IA1" s="14"/>
      <c r="IB1" s="14"/>
      <c r="IC1" s="14"/>
      <c r="ID1" s="14"/>
      <c r="IE1" s="14"/>
      <c r="IF1" s="14"/>
      <c r="IG1" s="14"/>
      <c r="IH1" s="14"/>
      <c r="II1" s="14"/>
      <c r="IJ1" s="14"/>
      <c r="IK1" s="14"/>
      <c r="IL1" s="14"/>
      <c r="IM1" s="14"/>
      <c r="IN1" s="14"/>
      <c r="IO1" s="14"/>
      <c r="IP1" s="14"/>
      <c r="IQ1" s="14"/>
      <c r="IR1" s="14"/>
      <c r="IS1" s="14"/>
      <c r="IT1" s="14"/>
      <c r="IU1" s="14"/>
      <c r="IV1" s="14"/>
    </row>
    <row r="2" spans="1:256" ht="30" customHeight="1">
      <c r="A2" s="5">
        <v>1</v>
      </c>
      <c r="B2" s="5" t="s">
        <v>52</v>
      </c>
      <c r="C2" s="5" t="s">
        <v>53</v>
      </c>
      <c r="D2" s="5" t="s">
        <v>23</v>
      </c>
      <c r="E2" s="32" t="s">
        <v>126</v>
      </c>
      <c r="F2" s="5" t="s">
        <v>24</v>
      </c>
      <c r="G2" s="5" t="s">
        <v>54</v>
      </c>
      <c r="H2" s="3" t="s">
        <v>127</v>
      </c>
      <c r="I2" s="3" t="s">
        <v>131</v>
      </c>
      <c r="J2" s="3" t="s">
        <v>128</v>
      </c>
      <c r="K2" s="5" t="s">
        <v>129</v>
      </c>
      <c r="L2" s="5" t="s">
        <v>56</v>
      </c>
      <c r="M2" s="5" t="s">
        <v>57</v>
      </c>
      <c r="N2" s="5">
        <v>13988841053</v>
      </c>
      <c r="O2" s="5" t="s">
        <v>57</v>
      </c>
      <c r="P2" s="5" t="s">
        <v>58</v>
      </c>
      <c r="Q2" s="5" t="s">
        <v>59</v>
      </c>
      <c r="R2" s="5" t="s">
        <v>60</v>
      </c>
      <c r="S2" s="5" t="s">
        <v>61</v>
      </c>
      <c r="T2" s="5">
        <v>13988800657</v>
      </c>
      <c r="U2" s="5"/>
      <c r="V2" s="5" t="s">
        <v>136</v>
      </c>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c r="BY2" s="5"/>
      <c r="BZ2" s="5"/>
      <c r="CA2" s="5"/>
      <c r="CB2" s="5"/>
      <c r="CC2" s="5"/>
      <c r="CD2" s="5"/>
      <c r="CE2" s="5"/>
      <c r="CF2" s="5"/>
      <c r="CG2" s="5"/>
      <c r="CH2" s="5"/>
      <c r="CI2" s="5"/>
      <c r="CJ2" s="5"/>
      <c r="CK2" s="5"/>
      <c r="CL2" s="5"/>
      <c r="CM2" s="5"/>
      <c r="CN2" s="5"/>
      <c r="CO2" s="5"/>
      <c r="CP2" s="5"/>
      <c r="CQ2" s="5"/>
      <c r="CR2" s="5"/>
      <c r="CS2" s="5"/>
      <c r="CT2" s="5"/>
      <c r="CU2" s="5"/>
      <c r="CV2" s="5"/>
      <c r="CW2" s="5"/>
      <c r="CX2" s="5"/>
      <c r="CY2" s="5"/>
      <c r="CZ2" s="5"/>
      <c r="DA2" s="5"/>
      <c r="DB2" s="5"/>
      <c r="DC2" s="5"/>
      <c r="DD2" s="5"/>
      <c r="DE2" s="5"/>
      <c r="DF2" s="5"/>
      <c r="DG2" s="5"/>
      <c r="DH2" s="5"/>
      <c r="DI2" s="5"/>
      <c r="DJ2" s="5"/>
      <c r="DK2" s="5"/>
      <c r="DL2" s="5"/>
      <c r="DM2" s="5"/>
      <c r="DN2" s="5"/>
      <c r="DO2" s="5"/>
      <c r="DP2" s="5"/>
      <c r="DQ2" s="5"/>
      <c r="DR2" s="5"/>
      <c r="DS2" s="5"/>
      <c r="DT2" s="5"/>
      <c r="DU2" s="5"/>
      <c r="DV2" s="5"/>
      <c r="DW2" s="5"/>
      <c r="DX2" s="5"/>
      <c r="DY2" s="5"/>
      <c r="DZ2" s="5"/>
      <c r="EA2" s="5"/>
      <c r="EB2" s="5"/>
      <c r="EC2" s="5"/>
      <c r="ED2" s="5"/>
      <c r="EE2" s="5"/>
      <c r="EF2" s="5"/>
      <c r="EG2" s="5"/>
      <c r="EH2" s="5"/>
      <c r="EI2" s="5"/>
      <c r="EJ2" s="5"/>
      <c r="EK2" s="5"/>
      <c r="EL2" s="5"/>
      <c r="EM2" s="5"/>
      <c r="EN2" s="5"/>
      <c r="EO2" s="5"/>
      <c r="EP2" s="5"/>
      <c r="EQ2" s="5"/>
      <c r="ER2" s="5"/>
      <c r="ES2" s="5"/>
      <c r="ET2" s="5"/>
      <c r="EU2" s="5"/>
      <c r="EV2" s="5"/>
      <c r="EW2" s="5"/>
      <c r="EX2" s="5"/>
      <c r="EY2" s="5"/>
      <c r="EZ2" s="5"/>
      <c r="FA2" s="5"/>
      <c r="FB2" s="5"/>
      <c r="FC2" s="5"/>
      <c r="FD2" s="5"/>
      <c r="FE2" s="5"/>
      <c r="FF2" s="5"/>
      <c r="FG2" s="5"/>
      <c r="FH2" s="5"/>
      <c r="FI2" s="5"/>
      <c r="FJ2" s="5"/>
      <c r="FK2" s="5"/>
      <c r="FL2" s="5"/>
      <c r="FM2" s="5"/>
      <c r="FN2" s="5"/>
      <c r="FO2" s="5"/>
      <c r="FP2" s="5"/>
      <c r="FQ2" s="5"/>
      <c r="FR2" s="5"/>
      <c r="FS2" s="5"/>
      <c r="FT2" s="5"/>
      <c r="FU2" s="5"/>
      <c r="FV2" s="5"/>
      <c r="FW2" s="5"/>
      <c r="FX2" s="5"/>
      <c r="FY2" s="5"/>
      <c r="FZ2" s="5"/>
      <c r="GA2" s="5"/>
      <c r="GB2" s="5"/>
      <c r="GC2" s="5"/>
      <c r="GD2" s="5"/>
      <c r="GE2" s="5"/>
      <c r="GF2" s="5"/>
      <c r="GG2" s="5"/>
      <c r="GH2" s="5"/>
      <c r="GI2" s="5"/>
      <c r="GJ2" s="5"/>
      <c r="GK2" s="5"/>
      <c r="GL2" s="5"/>
      <c r="GM2" s="5"/>
      <c r="GN2" s="5"/>
      <c r="GO2" s="5"/>
      <c r="GP2" s="5"/>
      <c r="GQ2" s="5"/>
      <c r="GR2" s="5"/>
      <c r="GS2" s="5"/>
      <c r="GT2" s="5"/>
      <c r="GU2" s="5"/>
      <c r="GV2" s="5"/>
      <c r="GW2" s="5"/>
      <c r="GX2" s="5"/>
      <c r="GY2" s="5"/>
      <c r="GZ2" s="5"/>
      <c r="HA2" s="5"/>
      <c r="HB2" s="5"/>
      <c r="HC2" s="5"/>
      <c r="HD2" s="5"/>
      <c r="HE2" s="5"/>
      <c r="HF2" s="5"/>
      <c r="HG2" s="5"/>
      <c r="HH2" s="5"/>
      <c r="HI2" s="5"/>
      <c r="HJ2" s="5"/>
      <c r="HK2" s="5"/>
      <c r="HL2" s="5"/>
      <c r="HM2" s="5"/>
      <c r="HN2" s="5"/>
      <c r="HO2" s="5"/>
      <c r="HP2" s="5"/>
      <c r="HQ2" s="5"/>
      <c r="HR2" s="5"/>
      <c r="HS2" s="5"/>
      <c r="HT2" s="5"/>
      <c r="HU2" s="5"/>
      <c r="HV2" s="5"/>
      <c r="HW2" s="5"/>
      <c r="HX2" s="5"/>
      <c r="HY2" s="5"/>
      <c r="HZ2" s="5"/>
      <c r="IA2" s="5"/>
      <c r="IB2" s="5"/>
      <c r="IC2" s="5"/>
      <c r="ID2" s="5"/>
      <c r="IE2" s="5"/>
      <c r="IF2" s="5"/>
      <c r="IG2" s="5"/>
      <c r="IH2" s="5"/>
      <c r="II2" s="5"/>
      <c r="IJ2" s="5"/>
      <c r="IK2" s="5"/>
      <c r="IL2" s="5"/>
      <c r="IM2" s="5"/>
      <c r="IN2" s="5"/>
      <c r="IO2" s="5"/>
      <c r="IP2" s="5"/>
      <c r="IQ2" s="5"/>
      <c r="IR2" s="5"/>
      <c r="IS2" s="5"/>
      <c r="IT2" s="5"/>
      <c r="IU2" s="5"/>
      <c r="IV2" s="5"/>
    </row>
    <row r="3" spans="1:256" s="44" customFormat="1" ht="30" customHeight="1">
      <c r="A3" s="36">
        <v>2</v>
      </c>
      <c r="B3" s="36" t="s">
        <v>98</v>
      </c>
      <c r="C3" s="36" t="s">
        <v>53</v>
      </c>
      <c r="D3" s="36" t="s">
        <v>23</v>
      </c>
      <c r="E3" s="42" t="s">
        <v>178</v>
      </c>
      <c r="F3" s="42" t="s">
        <v>24</v>
      </c>
      <c r="G3" s="36" t="s">
        <v>54</v>
      </c>
      <c r="H3" s="43" t="s">
        <v>179</v>
      </c>
      <c r="I3" s="43" t="s">
        <v>55</v>
      </c>
      <c r="J3" s="43" t="s">
        <v>186</v>
      </c>
      <c r="K3" s="36" t="s">
        <v>31</v>
      </c>
      <c r="L3" s="36" t="s">
        <v>56</v>
      </c>
      <c r="M3" s="36" t="s">
        <v>57</v>
      </c>
      <c r="N3" s="36">
        <v>13988841053</v>
      </c>
      <c r="O3" s="36" t="s">
        <v>57</v>
      </c>
      <c r="P3" s="42" t="s">
        <v>58</v>
      </c>
      <c r="Q3" s="42" t="s">
        <v>59</v>
      </c>
      <c r="R3" s="42" t="s">
        <v>60</v>
      </c>
      <c r="S3" s="36" t="s">
        <v>61</v>
      </c>
      <c r="T3" s="36">
        <v>13988800657</v>
      </c>
      <c r="U3" s="42"/>
      <c r="V3" s="42" t="s">
        <v>37</v>
      </c>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c r="BB3" s="42"/>
      <c r="BC3" s="42"/>
      <c r="BD3" s="42"/>
      <c r="BE3" s="42"/>
      <c r="BF3" s="42"/>
      <c r="BG3" s="42"/>
      <c r="BH3" s="42"/>
      <c r="BI3" s="42"/>
      <c r="BJ3" s="42"/>
      <c r="BK3" s="42"/>
      <c r="BL3" s="42"/>
      <c r="BM3" s="42"/>
      <c r="BN3" s="42"/>
      <c r="BO3" s="42"/>
      <c r="BP3" s="42"/>
      <c r="BQ3" s="42"/>
      <c r="BR3" s="42"/>
      <c r="BS3" s="42"/>
      <c r="BT3" s="42"/>
      <c r="BU3" s="42"/>
      <c r="BV3" s="42"/>
      <c r="BW3" s="42"/>
      <c r="BX3" s="42"/>
      <c r="BY3" s="42"/>
      <c r="BZ3" s="42"/>
      <c r="CA3" s="42"/>
      <c r="CB3" s="42"/>
      <c r="CC3" s="42"/>
      <c r="CD3" s="42"/>
      <c r="CE3" s="42"/>
      <c r="CF3" s="42"/>
      <c r="CG3" s="42"/>
      <c r="CH3" s="42"/>
      <c r="CI3" s="42"/>
      <c r="CJ3" s="42"/>
      <c r="CK3" s="42"/>
      <c r="CL3" s="42"/>
      <c r="CM3" s="42"/>
      <c r="CN3" s="42"/>
      <c r="CO3" s="42"/>
      <c r="CP3" s="42"/>
      <c r="CQ3" s="42"/>
      <c r="CR3" s="42"/>
      <c r="CS3" s="42"/>
      <c r="CT3" s="42"/>
      <c r="CU3" s="42"/>
      <c r="CV3" s="42"/>
      <c r="CW3" s="42"/>
      <c r="CX3" s="42"/>
      <c r="CY3" s="42"/>
      <c r="CZ3" s="42"/>
      <c r="DA3" s="42"/>
      <c r="DB3" s="42"/>
      <c r="DC3" s="42"/>
      <c r="DD3" s="42"/>
      <c r="DE3" s="42"/>
      <c r="DF3" s="42"/>
      <c r="DG3" s="42"/>
      <c r="DH3" s="42"/>
      <c r="DI3" s="42"/>
      <c r="DJ3" s="42"/>
      <c r="DK3" s="42"/>
      <c r="DL3" s="42"/>
      <c r="DM3" s="42"/>
      <c r="DN3" s="42"/>
      <c r="DO3" s="42"/>
      <c r="DP3" s="42"/>
      <c r="DQ3" s="42"/>
      <c r="DR3" s="42"/>
      <c r="DS3" s="42"/>
      <c r="DT3" s="42"/>
      <c r="DU3" s="42"/>
      <c r="DV3" s="42"/>
      <c r="DW3" s="42"/>
      <c r="DX3" s="42"/>
      <c r="DY3" s="42"/>
      <c r="DZ3" s="42"/>
      <c r="EA3" s="42"/>
      <c r="EB3" s="42"/>
      <c r="EC3" s="42"/>
      <c r="ED3" s="42"/>
      <c r="EE3" s="42"/>
      <c r="EF3" s="42"/>
      <c r="EG3" s="42"/>
      <c r="EH3" s="42"/>
      <c r="EI3" s="42"/>
      <c r="EJ3" s="42"/>
      <c r="EK3" s="42"/>
      <c r="EL3" s="42"/>
      <c r="EM3" s="42"/>
      <c r="EN3" s="42"/>
      <c r="EO3" s="42"/>
      <c r="EP3" s="42"/>
      <c r="EQ3" s="42"/>
      <c r="ER3" s="42"/>
      <c r="ES3" s="42"/>
      <c r="ET3" s="42"/>
      <c r="EU3" s="42"/>
      <c r="EV3" s="42"/>
      <c r="EW3" s="42"/>
      <c r="EX3" s="42"/>
      <c r="EY3" s="42"/>
      <c r="EZ3" s="42"/>
      <c r="FA3" s="42"/>
      <c r="FB3" s="42"/>
      <c r="FC3" s="42"/>
      <c r="FD3" s="42"/>
      <c r="FE3" s="42"/>
      <c r="FF3" s="42"/>
      <c r="FG3" s="42"/>
      <c r="FH3" s="42"/>
      <c r="FI3" s="42"/>
      <c r="FJ3" s="42"/>
      <c r="FK3" s="42"/>
      <c r="FL3" s="42"/>
      <c r="FM3" s="42"/>
      <c r="FN3" s="42"/>
      <c r="FO3" s="42"/>
      <c r="FP3" s="42"/>
      <c r="FQ3" s="42"/>
      <c r="FR3" s="42"/>
      <c r="FS3" s="42"/>
      <c r="FT3" s="42"/>
      <c r="FU3" s="42"/>
      <c r="FV3" s="42"/>
      <c r="FW3" s="42"/>
      <c r="FX3" s="42"/>
      <c r="FY3" s="42"/>
      <c r="FZ3" s="42"/>
      <c r="GA3" s="42"/>
      <c r="GB3" s="42"/>
      <c r="GC3" s="42"/>
      <c r="GD3" s="42"/>
      <c r="GE3" s="42"/>
      <c r="GF3" s="42"/>
      <c r="GG3" s="42"/>
      <c r="GH3" s="42"/>
      <c r="GI3" s="42"/>
      <c r="GJ3" s="42"/>
      <c r="GK3" s="42"/>
      <c r="GL3" s="42"/>
      <c r="GM3" s="42"/>
      <c r="GN3" s="42"/>
      <c r="GO3" s="42"/>
      <c r="GP3" s="42"/>
      <c r="GQ3" s="42"/>
      <c r="GR3" s="42"/>
      <c r="GS3" s="42"/>
      <c r="GT3" s="42"/>
      <c r="GU3" s="42"/>
      <c r="GV3" s="42"/>
      <c r="GW3" s="42"/>
      <c r="GX3" s="42"/>
      <c r="GY3" s="42"/>
      <c r="GZ3" s="42"/>
      <c r="HA3" s="42"/>
      <c r="HB3" s="42"/>
      <c r="HC3" s="42"/>
      <c r="HD3" s="42"/>
      <c r="HE3" s="42"/>
      <c r="HF3" s="42"/>
      <c r="HG3" s="42"/>
      <c r="HH3" s="42"/>
      <c r="HI3" s="42"/>
      <c r="HJ3" s="42"/>
      <c r="HK3" s="42"/>
      <c r="HL3" s="42"/>
      <c r="HM3" s="42"/>
      <c r="HN3" s="42"/>
      <c r="HO3" s="42"/>
      <c r="HP3" s="42"/>
      <c r="HQ3" s="42"/>
      <c r="HR3" s="42"/>
      <c r="HS3" s="42"/>
      <c r="HT3" s="42"/>
      <c r="HU3" s="42"/>
      <c r="HV3" s="42"/>
      <c r="HW3" s="42"/>
      <c r="HX3" s="42"/>
      <c r="HY3" s="42"/>
      <c r="HZ3" s="42"/>
      <c r="IA3" s="42"/>
      <c r="IB3" s="42"/>
      <c r="IC3" s="42"/>
      <c r="ID3" s="42"/>
      <c r="IE3" s="42"/>
      <c r="IF3" s="42"/>
      <c r="IG3" s="42"/>
      <c r="IH3" s="42"/>
      <c r="II3" s="42"/>
      <c r="IJ3" s="42"/>
      <c r="IK3" s="42"/>
      <c r="IL3" s="42"/>
      <c r="IM3" s="42"/>
      <c r="IN3" s="42"/>
      <c r="IO3" s="42"/>
      <c r="IP3" s="42"/>
      <c r="IQ3" s="42"/>
      <c r="IR3" s="42"/>
      <c r="IS3" s="42"/>
      <c r="IT3" s="42"/>
      <c r="IU3" s="42"/>
      <c r="IV3" s="42"/>
    </row>
    <row r="4" spans="1:256" ht="30" customHeight="1">
      <c r="A4" s="5">
        <v>3</v>
      </c>
      <c r="B4" s="5" t="s">
        <v>52</v>
      </c>
      <c r="C4" s="5" t="s">
        <v>53</v>
      </c>
      <c r="D4" s="5" t="s">
        <v>23</v>
      </c>
      <c r="E4" s="5" t="s">
        <v>133</v>
      </c>
      <c r="F4" s="5" t="s">
        <v>24</v>
      </c>
      <c r="G4" s="5" t="s">
        <v>54</v>
      </c>
      <c r="H4" s="3" t="s">
        <v>134</v>
      </c>
      <c r="I4" s="3" t="s">
        <v>55</v>
      </c>
      <c r="J4" s="33" t="s">
        <v>132</v>
      </c>
      <c r="K4" s="5" t="s">
        <v>129</v>
      </c>
      <c r="L4" s="5" t="s">
        <v>56</v>
      </c>
      <c r="M4" s="5" t="s">
        <v>57</v>
      </c>
      <c r="N4" s="5">
        <v>13988841053</v>
      </c>
      <c r="O4" s="5" t="s">
        <v>57</v>
      </c>
      <c r="P4" s="5" t="s">
        <v>58</v>
      </c>
      <c r="Q4" s="5" t="s">
        <v>59</v>
      </c>
      <c r="R4" s="5" t="s">
        <v>60</v>
      </c>
      <c r="S4" s="5" t="s">
        <v>61</v>
      </c>
      <c r="T4" s="5">
        <v>13988800657</v>
      </c>
      <c r="U4" s="5"/>
      <c r="V4" s="5" t="s">
        <v>135</v>
      </c>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row>
    <row r="5" spans="1:256" s="29" customFormat="1" ht="30" customHeight="1">
      <c r="A5" s="5">
        <v>4</v>
      </c>
      <c r="B5" s="29" t="s">
        <v>98</v>
      </c>
      <c r="C5" s="29" t="s">
        <v>99</v>
      </c>
      <c r="D5" s="29" t="s">
        <v>107</v>
      </c>
      <c r="E5" s="29" t="s">
        <v>137</v>
      </c>
      <c r="F5" s="29" t="s">
        <v>139</v>
      </c>
      <c r="G5" s="29" t="s">
        <v>138</v>
      </c>
      <c r="H5" s="29" t="s">
        <v>101</v>
      </c>
      <c r="I5" s="29" t="s">
        <v>108</v>
      </c>
      <c r="J5" s="29" t="s">
        <v>109</v>
      </c>
      <c r="K5" s="29" t="s">
        <v>102</v>
      </c>
      <c r="L5" s="29" t="s">
        <v>110</v>
      </c>
      <c r="M5" s="29" t="s">
        <v>103</v>
      </c>
      <c r="N5" s="29">
        <v>13908884333</v>
      </c>
      <c r="O5" s="29" t="s">
        <v>103</v>
      </c>
      <c r="P5" s="30" t="s">
        <v>111</v>
      </c>
      <c r="Q5" s="29" t="s">
        <v>104</v>
      </c>
      <c r="R5" s="29" t="s">
        <v>105</v>
      </c>
      <c r="S5" s="29" t="s">
        <v>106</v>
      </c>
      <c r="T5" s="29">
        <v>18908887177</v>
      </c>
      <c r="V5" s="29" t="s">
        <v>135</v>
      </c>
    </row>
    <row r="6" spans="1:256" s="40" customFormat="1" ht="30" customHeight="1">
      <c r="A6" s="38">
        <v>5</v>
      </c>
      <c r="B6" s="39" t="s">
        <v>98</v>
      </c>
      <c r="C6" s="37" t="s">
        <v>166</v>
      </c>
      <c r="D6" s="39" t="s">
        <v>144</v>
      </c>
      <c r="E6" s="39" t="s">
        <v>130</v>
      </c>
      <c r="F6" s="39" t="s">
        <v>167</v>
      </c>
      <c r="G6" s="39" t="s">
        <v>168</v>
      </c>
      <c r="H6" s="39" t="s">
        <v>169</v>
      </c>
      <c r="I6" s="39" t="s">
        <v>131</v>
      </c>
      <c r="J6" s="39" t="s">
        <v>165</v>
      </c>
      <c r="K6" s="39" t="s">
        <v>102</v>
      </c>
      <c r="L6" s="37" t="s">
        <v>170</v>
      </c>
      <c r="M6" s="37" t="s">
        <v>171</v>
      </c>
      <c r="N6" s="37">
        <v>13508880280</v>
      </c>
      <c r="O6" s="37" t="s">
        <v>172</v>
      </c>
      <c r="P6" s="37" t="s">
        <v>173</v>
      </c>
      <c r="Q6" s="37" t="s">
        <v>174</v>
      </c>
      <c r="R6" s="39" t="s">
        <v>175</v>
      </c>
      <c r="S6" s="39" t="s">
        <v>176</v>
      </c>
      <c r="T6" s="39">
        <v>18908887177</v>
      </c>
      <c r="U6" s="39"/>
      <c r="V6" s="39" t="s">
        <v>177</v>
      </c>
      <c r="W6" s="38"/>
      <c r="X6" s="38"/>
      <c r="Y6" s="38"/>
      <c r="Z6" s="38"/>
      <c r="AA6" s="38"/>
      <c r="AB6" s="38"/>
      <c r="AC6" s="38"/>
      <c r="AD6" s="38"/>
      <c r="AE6" s="38"/>
      <c r="AF6" s="38"/>
      <c r="AG6" s="38"/>
      <c r="AH6" s="38"/>
      <c r="AI6" s="38"/>
      <c r="AJ6" s="38"/>
      <c r="AK6" s="38"/>
      <c r="AL6" s="38"/>
      <c r="AM6" s="38"/>
      <c r="AN6" s="38"/>
      <c r="AO6" s="38"/>
      <c r="AP6" s="38"/>
      <c r="AQ6" s="38"/>
      <c r="AR6" s="38"/>
      <c r="AS6" s="38"/>
      <c r="AT6" s="38"/>
      <c r="AU6" s="38"/>
      <c r="AV6" s="38"/>
      <c r="AW6" s="38"/>
      <c r="AX6" s="38"/>
      <c r="AY6" s="38"/>
      <c r="AZ6" s="38"/>
      <c r="BA6" s="38"/>
      <c r="BB6" s="38"/>
      <c r="BC6" s="38"/>
      <c r="BD6" s="38"/>
      <c r="BE6" s="38"/>
      <c r="BF6" s="38"/>
      <c r="BG6" s="38"/>
      <c r="BH6" s="38"/>
      <c r="BI6" s="38"/>
      <c r="BJ6" s="38"/>
      <c r="BK6" s="38"/>
      <c r="BL6" s="38"/>
      <c r="BM6" s="38"/>
      <c r="BN6" s="38"/>
      <c r="BO6" s="38"/>
      <c r="BP6" s="38"/>
      <c r="BQ6" s="38"/>
      <c r="BR6" s="38"/>
      <c r="BS6" s="38"/>
      <c r="BT6" s="38"/>
      <c r="BU6" s="38"/>
      <c r="BV6" s="38"/>
      <c r="BW6" s="38"/>
      <c r="BX6" s="38"/>
      <c r="BY6" s="38"/>
      <c r="BZ6" s="38"/>
      <c r="CA6" s="38"/>
      <c r="CB6" s="38"/>
      <c r="CC6" s="38"/>
      <c r="CD6" s="38"/>
      <c r="CE6" s="38"/>
      <c r="CF6" s="38"/>
      <c r="CG6" s="38"/>
      <c r="CH6" s="38"/>
      <c r="CI6" s="38"/>
      <c r="CJ6" s="38"/>
      <c r="CK6" s="38"/>
      <c r="CL6" s="38"/>
      <c r="CM6" s="38"/>
      <c r="CN6" s="38"/>
      <c r="CO6" s="38"/>
      <c r="CP6" s="38"/>
      <c r="CQ6" s="38"/>
      <c r="CR6" s="38"/>
      <c r="CS6" s="38"/>
      <c r="CT6" s="38"/>
      <c r="CU6" s="38"/>
      <c r="CV6" s="38"/>
      <c r="CW6" s="38"/>
      <c r="CX6" s="38"/>
      <c r="CY6" s="38"/>
      <c r="CZ6" s="38"/>
      <c r="DA6" s="38"/>
      <c r="DB6" s="38"/>
      <c r="DC6" s="38"/>
      <c r="DD6" s="38"/>
      <c r="DE6" s="38"/>
      <c r="DF6" s="38"/>
      <c r="DG6" s="38"/>
      <c r="DH6" s="38"/>
      <c r="DI6" s="38"/>
      <c r="DJ6" s="38"/>
      <c r="DK6" s="38"/>
      <c r="DL6" s="38"/>
      <c r="DM6" s="38"/>
      <c r="DN6" s="38"/>
      <c r="DO6" s="38"/>
      <c r="DP6" s="38"/>
      <c r="DQ6" s="38"/>
      <c r="DR6" s="38"/>
      <c r="DS6" s="38"/>
      <c r="DT6" s="38"/>
      <c r="DU6" s="38"/>
      <c r="DV6" s="38"/>
      <c r="DW6" s="38"/>
      <c r="DX6" s="38"/>
      <c r="DY6" s="38"/>
      <c r="DZ6" s="38"/>
      <c r="EA6" s="38"/>
      <c r="EB6" s="38"/>
      <c r="EC6" s="38"/>
      <c r="ED6" s="38"/>
      <c r="EE6" s="38"/>
      <c r="EF6" s="38"/>
      <c r="EG6" s="38"/>
      <c r="EH6" s="38"/>
      <c r="EI6" s="38"/>
      <c r="EJ6" s="38"/>
      <c r="EK6" s="38"/>
      <c r="EL6" s="38"/>
      <c r="EM6" s="38"/>
      <c r="EN6" s="38"/>
      <c r="EO6" s="38"/>
      <c r="EP6" s="38"/>
      <c r="EQ6" s="38"/>
      <c r="ER6" s="38"/>
      <c r="ES6" s="38"/>
      <c r="ET6" s="38"/>
      <c r="EU6" s="38"/>
      <c r="EV6" s="38"/>
      <c r="EW6" s="38"/>
      <c r="EX6" s="38"/>
      <c r="EY6" s="38"/>
      <c r="EZ6" s="38"/>
      <c r="FA6" s="38"/>
      <c r="FB6" s="38"/>
      <c r="FC6" s="38"/>
      <c r="FD6" s="38"/>
      <c r="FE6" s="38"/>
      <c r="FF6" s="38"/>
      <c r="FG6" s="38"/>
      <c r="FH6" s="38"/>
      <c r="FI6" s="38"/>
      <c r="FJ6" s="38"/>
      <c r="FK6" s="38"/>
      <c r="FL6" s="38"/>
      <c r="FM6" s="38"/>
      <c r="FN6" s="38"/>
      <c r="FO6" s="38"/>
      <c r="FP6" s="38"/>
      <c r="FQ6" s="38"/>
      <c r="FR6" s="38"/>
      <c r="FS6" s="38"/>
      <c r="FT6" s="38"/>
      <c r="FU6" s="38"/>
      <c r="FV6" s="38"/>
      <c r="FW6" s="38"/>
      <c r="FX6" s="38"/>
      <c r="FY6" s="38"/>
      <c r="FZ6" s="38"/>
      <c r="GA6" s="38"/>
      <c r="GB6" s="38"/>
      <c r="GC6" s="38"/>
      <c r="GD6" s="38"/>
      <c r="GE6" s="38"/>
      <c r="GF6" s="38"/>
      <c r="GG6" s="38"/>
      <c r="GH6" s="38"/>
      <c r="GI6" s="38"/>
      <c r="GJ6" s="38"/>
      <c r="GK6" s="38"/>
      <c r="GL6" s="38"/>
      <c r="GM6" s="38"/>
      <c r="GN6" s="38"/>
      <c r="GO6" s="38"/>
      <c r="GP6" s="38"/>
      <c r="GQ6" s="38"/>
      <c r="GR6" s="38"/>
      <c r="GS6" s="38"/>
      <c r="GT6" s="38"/>
      <c r="GU6" s="38"/>
      <c r="GV6" s="38"/>
      <c r="GW6" s="38"/>
      <c r="GX6" s="38"/>
      <c r="GY6" s="38"/>
      <c r="GZ6" s="38"/>
      <c r="HA6" s="38"/>
      <c r="HB6" s="38"/>
      <c r="HC6" s="38"/>
      <c r="HD6" s="38"/>
      <c r="HE6" s="38"/>
      <c r="HF6" s="38"/>
      <c r="HG6" s="38"/>
      <c r="HH6" s="38"/>
      <c r="HI6" s="38"/>
      <c r="HJ6" s="38"/>
      <c r="HK6" s="38"/>
      <c r="HL6" s="38"/>
      <c r="HM6" s="38"/>
      <c r="HN6" s="38"/>
      <c r="HO6" s="38"/>
      <c r="HP6" s="38"/>
      <c r="HQ6" s="38"/>
      <c r="HR6" s="38"/>
      <c r="HS6" s="38"/>
      <c r="HT6" s="38"/>
      <c r="HU6" s="38"/>
      <c r="HV6" s="38"/>
      <c r="HW6" s="38"/>
      <c r="HX6" s="38"/>
      <c r="HY6" s="38"/>
      <c r="HZ6" s="38"/>
      <c r="IA6" s="38"/>
      <c r="IB6" s="38"/>
      <c r="IC6" s="38"/>
      <c r="ID6" s="38"/>
      <c r="IE6" s="38"/>
      <c r="IF6" s="38"/>
      <c r="IG6" s="38"/>
      <c r="IH6" s="38"/>
      <c r="II6" s="38"/>
      <c r="IJ6" s="38"/>
      <c r="IK6" s="38"/>
      <c r="IL6" s="38"/>
      <c r="IM6" s="38"/>
      <c r="IN6" s="38"/>
      <c r="IO6" s="38"/>
      <c r="IP6" s="38"/>
      <c r="IQ6" s="38"/>
      <c r="IR6" s="38"/>
      <c r="IS6" s="38"/>
      <c r="IT6" s="38"/>
      <c r="IU6" s="38"/>
      <c r="IV6" s="38"/>
    </row>
  </sheetData>
  <phoneticPr fontId="3" type="noConversion"/>
  <hyperlinks>
    <hyperlink ref="P5" r:id="rId1"/>
  </hyperlinks>
  <pageMargins left="0.7" right="0.7" top="0.75" bottom="0.75" header="0.3" footer="0.3"/>
  <pageSetup paperSize="9" orientation="portrait" verticalDpi="0" r:id="rId2"/>
</worksheet>
</file>

<file path=xl/worksheets/sheet4.xml><?xml version="1.0" encoding="utf-8"?>
<worksheet xmlns="http://schemas.openxmlformats.org/spreadsheetml/2006/main" xmlns:r="http://schemas.openxmlformats.org/officeDocument/2006/relationships">
  <dimension ref="A1:W5"/>
  <sheetViews>
    <sheetView workbookViewId="0">
      <selection activeCell="I9" sqref="I9"/>
    </sheetView>
  </sheetViews>
  <sheetFormatPr defaultRowHeight="13.5"/>
  <cols>
    <col min="8" max="8" width="29.5" customWidth="1"/>
    <col min="9" max="9" width="21.625" customWidth="1"/>
    <col min="10" max="10" width="16.375" customWidth="1"/>
  </cols>
  <sheetData>
    <row r="1" spans="1:23" ht="49.5" customHeight="1">
      <c r="A1" s="6" t="s">
        <v>0</v>
      </c>
      <c r="B1" s="6" t="s">
        <v>1</v>
      </c>
      <c r="C1" s="7" t="s">
        <v>2</v>
      </c>
      <c r="D1" s="7" t="s">
        <v>3</v>
      </c>
      <c r="E1" s="7" t="s">
        <v>155</v>
      </c>
      <c r="F1" s="7" t="s">
        <v>5</v>
      </c>
      <c r="G1" s="7" t="s">
        <v>6</v>
      </c>
      <c r="H1" s="7" t="s">
        <v>157</v>
      </c>
      <c r="I1" s="7" t="s">
        <v>161</v>
      </c>
      <c r="J1" s="7" t="s">
        <v>163</v>
      </c>
      <c r="K1" s="7" t="s">
        <v>11</v>
      </c>
      <c r="L1" s="7" t="s">
        <v>12</v>
      </c>
      <c r="M1" s="7" t="s">
        <v>13</v>
      </c>
      <c r="N1" s="7" t="s">
        <v>14</v>
      </c>
      <c r="O1" s="7" t="s">
        <v>15</v>
      </c>
      <c r="P1" s="7" t="s">
        <v>16</v>
      </c>
      <c r="Q1" s="7" t="s">
        <v>17</v>
      </c>
      <c r="R1" s="7" t="s">
        <v>18</v>
      </c>
      <c r="S1" s="7" t="s">
        <v>19</v>
      </c>
      <c r="T1" s="7" t="s">
        <v>20</v>
      </c>
      <c r="U1" s="7" t="s">
        <v>14</v>
      </c>
      <c r="V1" s="14" t="s">
        <v>51</v>
      </c>
      <c r="W1" s="14" t="s">
        <v>21</v>
      </c>
    </row>
    <row r="2" spans="1:23" ht="47.25" customHeight="1">
      <c r="A2" s="34">
        <v>1</v>
      </c>
      <c r="B2" s="34" t="s">
        <v>154</v>
      </c>
      <c r="C2" s="22" t="s">
        <v>99</v>
      </c>
      <c r="D2" s="22" t="s">
        <v>107</v>
      </c>
      <c r="E2" s="28" t="s">
        <v>156</v>
      </c>
      <c r="F2" s="34" t="s">
        <v>138</v>
      </c>
      <c r="G2" s="34" t="s">
        <v>158</v>
      </c>
      <c r="H2" s="28" t="s">
        <v>159</v>
      </c>
      <c r="I2" s="34" t="s">
        <v>162</v>
      </c>
      <c r="J2" s="28" t="s">
        <v>164</v>
      </c>
      <c r="K2" s="28" t="s">
        <v>180</v>
      </c>
      <c r="L2" s="28" t="s">
        <v>102</v>
      </c>
      <c r="M2" s="41" t="s">
        <v>181</v>
      </c>
      <c r="N2" s="41" t="s">
        <v>182</v>
      </c>
      <c r="O2" s="41">
        <v>13988872256</v>
      </c>
      <c r="P2" s="41" t="s">
        <v>182</v>
      </c>
      <c r="Q2" s="41" t="s">
        <v>183</v>
      </c>
      <c r="R2" s="28" t="s">
        <v>184</v>
      </c>
      <c r="S2" s="28" t="s">
        <v>105</v>
      </c>
      <c r="T2" s="28" t="s">
        <v>185</v>
      </c>
      <c r="U2" s="28">
        <v>18908887177</v>
      </c>
      <c r="V2" s="28"/>
      <c r="W2" s="28" t="s">
        <v>177</v>
      </c>
    </row>
    <row r="3" spans="1:23">
      <c r="A3" s="34"/>
      <c r="B3" s="34"/>
      <c r="C3" s="34"/>
      <c r="D3" s="34"/>
      <c r="E3" s="34"/>
      <c r="F3" s="34"/>
      <c r="G3" s="34"/>
      <c r="H3" s="34"/>
      <c r="I3" s="34"/>
      <c r="J3" s="34"/>
      <c r="K3" s="34"/>
      <c r="L3" s="34"/>
      <c r="M3" s="34"/>
      <c r="N3" s="34"/>
      <c r="O3" s="34"/>
      <c r="P3" s="34"/>
      <c r="Q3" s="34"/>
      <c r="R3" s="34"/>
      <c r="S3" s="34"/>
      <c r="T3" s="34"/>
      <c r="U3" s="34"/>
      <c r="V3" s="34"/>
    </row>
    <row r="4" spans="1:23">
      <c r="A4" s="34"/>
      <c r="B4" s="34"/>
      <c r="C4" s="34"/>
      <c r="D4" s="34"/>
      <c r="E4" s="34"/>
      <c r="F4" s="34"/>
      <c r="G4" s="34"/>
      <c r="H4" s="34"/>
      <c r="I4" s="34"/>
      <c r="J4" s="34"/>
      <c r="K4" s="34"/>
      <c r="L4" s="34"/>
      <c r="M4" s="34"/>
      <c r="N4" s="34"/>
      <c r="O4" s="34"/>
      <c r="P4" s="34"/>
      <c r="Q4" s="34"/>
      <c r="R4" s="34"/>
      <c r="S4" s="34"/>
      <c r="T4" s="34"/>
      <c r="U4" s="34"/>
      <c r="V4" s="34"/>
    </row>
    <row r="5" spans="1:23">
      <c r="A5" s="34"/>
      <c r="B5" s="34"/>
      <c r="C5" s="34"/>
      <c r="D5" s="34"/>
      <c r="E5" s="34"/>
      <c r="F5" s="34"/>
      <c r="G5" s="34"/>
      <c r="H5" s="34"/>
      <c r="I5" s="34"/>
      <c r="J5" s="34"/>
      <c r="K5" s="34"/>
      <c r="L5" s="34"/>
      <c r="M5" s="34"/>
      <c r="N5" s="34"/>
      <c r="O5" s="34"/>
      <c r="P5" s="34"/>
      <c r="Q5" s="34"/>
      <c r="R5" s="34"/>
      <c r="S5" s="34"/>
      <c r="T5" s="34"/>
      <c r="U5" s="34"/>
      <c r="V5" s="34"/>
    </row>
  </sheetData>
  <phoneticPr fontId="3" type="noConversion"/>
  <hyperlinks>
    <hyperlink ref="Q2" r:id="rId1"/>
  </hyperlinks>
  <pageMargins left="0.7" right="0.7" top="0.75" bottom="0.75" header="0.3" footer="0.3"/>
  <pageSetup paperSize="9" orientation="portrait" verticalDpi="0" r:id="rId2"/>
</worksheet>
</file>

<file path=xl/worksheets/sheet5.xml><?xml version="1.0" encoding="utf-8"?>
<worksheet xmlns="http://schemas.openxmlformats.org/spreadsheetml/2006/main" xmlns:r="http://schemas.openxmlformats.org/officeDocument/2006/relationships">
  <dimension ref="A1:IV3"/>
  <sheetViews>
    <sheetView workbookViewId="0">
      <selection activeCell="I1" sqref="I1"/>
    </sheetView>
  </sheetViews>
  <sheetFormatPr defaultRowHeight="30" customHeight="1"/>
  <cols>
    <col min="8" max="8" width="22" customWidth="1"/>
    <col min="9" max="9" width="36.5" customWidth="1"/>
    <col min="14" max="14" width="12.75" bestFit="1" customWidth="1"/>
    <col min="20" max="20" width="12.75" bestFit="1" customWidth="1"/>
  </cols>
  <sheetData>
    <row r="1" spans="1:256" ht="30" customHeight="1">
      <c r="A1" s="6" t="s">
        <v>0</v>
      </c>
      <c r="B1" s="6" t="s">
        <v>1</v>
      </c>
      <c r="C1" s="7" t="s">
        <v>2</v>
      </c>
      <c r="D1" s="7" t="s">
        <v>3</v>
      </c>
      <c r="E1" s="7" t="s">
        <v>63</v>
      </c>
      <c r="F1" s="7" t="s">
        <v>5</v>
      </c>
      <c r="G1" s="7" t="s">
        <v>6</v>
      </c>
      <c r="H1" s="7" t="s">
        <v>64</v>
      </c>
      <c r="I1" s="7" t="s">
        <v>10</v>
      </c>
      <c r="J1" s="7" t="s">
        <v>65</v>
      </c>
      <c r="K1" s="7" t="s">
        <v>66</v>
      </c>
      <c r="L1" s="7" t="s">
        <v>13</v>
      </c>
      <c r="M1" s="7" t="s">
        <v>14</v>
      </c>
      <c r="N1" s="7" t="s">
        <v>112</v>
      </c>
      <c r="O1" s="7" t="s">
        <v>16</v>
      </c>
      <c r="P1" s="7" t="s">
        <v>17</v>
      </c>
      <c r="Q1" s="7" t="s">
        <v>18</v>
      </c>
      <c r="R1" s="7" t="s">
        <v>19</v>
      </c>
      <c r="S1" s="7" t="s">
        <v>20</v>
      </c>
      <c r="T1" s="7" t="s">
        <v>14</v>
      </c>
      <c r="U1" s="11" t="s">
        <v>67</v>
      </c>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c r="DS1" s="6"/>
      <c r="DT1" s="6"/>
      <c r="DU1" s="6"/>
      <c r="DV1" s="6"/>
      <c r="DW1" s="6"/>
      <c r="DX1" s="6"/>
      <c r="DY1" s="6"/>
      <c r="DZ1" s="6"/>
      <c r="EA1" s="6"/>
      <c r="EB1" s="6"/>
      <c r="EC1" s="6"/>
      <c r="ED1" s="6"/>
      <c r="EE1" s="6"/>
      <c r="EF1" s="6"/>
      <c r="EG1" s="6"/>
      <c r="EH1" s="6"/>
      <c r="EI1" s="6"/>
      <c r="EJ1" s="6"/>
      <c r="EK1" s="6"/>
      <c r="EL1" s="6"/>
      <c r="EM1" s="6"/>
      <c r="EN1" s="6"/>
      <c r="EO1" s="6"/>
      <c r="EP1" s="6"/>
      <c r="EQ1" s="6"/>
      <c r="ER1" s="6"/>
      <c r="ES1" s="6"/>
      <c r="ET1" s="6"/>
      <c r="EU1" s="6"/>
      <c r="EV1" s="6"/>
      <c r="EW1" s="6"/>
      <c r="EX1" s="6"/>
      <c r="EY1" s="6"/>
      <c r="EZ1" s="6"/>
      <c r="FA1" s="6"/>
      <c r="FB1" s="6"/>
      <c r="FC1" s="6"/>
      <c r="FD1" s="6"/>
      <c r="FE1" s="6"/>
      <c r="FF1" s="6"/>
      <c r="FG1" s="6"/>
      <c r="FH1" s="6"/>
      <c r="FI1" s="6"/>
      <c r="FJ1" s="6"/>
      <c r="FK1" s="6"/>
      <c r="FL1" s="6"/>
      <c r="FM1" s="6"/>
      <c r="FN1" s="6"/>
      <c r="FO1" s="6"/>
      <c r="FP1" s="6"/>
      <c r="FQ1" s="6"/>
      <c r="FR1" s="6"/>
      <c r="FS1" s="6"/>
      <c r="FT1" s="6"/>
      <c r="FU1" s="6"/>
      <c r="FV1" s="6"/>
      <c r="FW1" s="6"/>
      <c r="FX1" s="6"/>
      <c r="FY1" s="6"/>
      <c r="FZ1" s="6"/>
      <c r="GA1" s="6"/>
      <c r="GB1" s="6"/>
      <c r="GC1" s="6"/>
      <c r="GD1" s="6"/>
      <c r="GE1" s="6"/>
      <c r="GF1" s="6"/>
      <c r="GG1" s="6"/>
      <c r="GH1" s="6"/>
      <c r="GI1" s="6"/>
      <c r="GJ1" s="6"/>
      <c r="GK1" s="6"/>
      <c r="GL1" s="6"/>
      <c r="GM1" s="6"/>
      <c r="GN1" s="6"/>
      <c r="GO1" s="6"/>
      <c r="GP1" s="6"/>
      <c r="GQ1" s="6"/>
      <c r="GR1" s="6"/>
      <c r="GS1" s="6"/>
      <c r="GT1" s="6"/>
      <c r="GU1" s="6"/>
      <c r="GV1" s="6"/>
      <c r="GW1" s="6"/>
      <c r="GX1" s="6"/>
      <c r="GY1" s="6"/>
      <c r="GZ1" s="6"/>
      <c r="HA1" s="6"/>
      <c r="HB1" s="6"/>
      <c r="HC1" s="6"/>
      <c r="HD1" s="6"/>
      <c r="HE1" s="6"/>
      <c r="HF1" s="6"/>
      <c r="HG1" s="6"/>
      <c r="HH1" s="6"/>
      <c r="HI1" s="6"/>
      <c r="HJ1" s="6"/>
      <c r="HK1" s="6"/>
      <c r="HL1" s="6"/>
      <c r="HM1" s="6"/>
      <c r="HN1" s="6"/>
      <c r="HO1" s="6"/>
      <c r="HP1" s="6"/>
      <c r="HQ1" s="6"/>
      <c r="HR1" s="6"/>
      <c r="HS1" s="6"/>
      <c r="HT1" s="6"/>
      <c r="HU1" s="6"/>
      <c r="HV1" s="6"/>
      <c r="HW1" s="6"/>
      <c r="HX1" s="6"/>
      <c r="HY1" s="6"/>
      <c r="HZ1" s="6"/>
      <c r="IA1" s="6"/>
      <c r="IB1" s="6"/>
      <c r="IC1" s="6"/>
      <c r="ID1" s="6"/>
      <c r="IE1" s="6"/>
      <c r="IF1" s="6"/>
      <c r="IG1" s="6"/>
      <c r="IH1" s="6"/>
      <c r="II1" s="6"/>
      <c r="IJ1" s="6"/>
      <c r="IK1" s="6"/>
      <c r="IL1" s="6"/>
      <c r="IM1" s="6"/>
      <c r="IN1" s="6"/>
      <c r="IO1" s="6"/>
      <c r="IP1" s="6"/>
      <c r="IQ1" s="6"/>
      <c r="IR1" s="6"/>
      <c r="IS1" s="6"/>
      <c r="IT1" s="6"/>
      <c r="IU1" s="6"/>
      <c r="IV1" s="6"/>
    </row>
    <row r="2" spans="1:256" ht="30" customHeight="1">
      <c r="A2" s="9">
        <v>1</v>
      </c>
      <c r="B2" s="5" t="s">
        <v>74</v>
      </c>
      <c r="C2" s="5" t="s">
        <v>53</v>
      </c>
      <c r="D2" s="1" t="s">
        <v>23</v>
      </c>
      <c r="E2" s="4" t="s">
        <v>69</v>
      </c>
      <c r="F2" s="5" t="s">
        <v>24</v>
      </c>
      <c r="G2" s="5" t="s">
        <v>54</v>
      </c>
      <c r="H2" s="8" t="s">
        <v>70</v>
      </c>
      <c r="I2" s="8" t="s">
        <v>71</v>
      </c>
      <c r="J2" s="8" t="s">
        <v>72</v>
      </c>
      <c r="K2" s="8" t="s">
        <v>26</v>
      </c>
      <c r="L2" s="5" t="s">
        <v>56</v>
      </c>
      <c r="M2" s="10" t="s">
        <v>57</v>
      </c>
      <c r="N2" s="10">
        <v>13988841053</v>
      </c>
      <c r="O2" s="10" t="s">
        <v>57</v>
      </c>
      <c r="P2" s="9" t="s">
        <v>58</v>
      </c>
      <c r="Q2" s="1" t="s">
        <v>59</v>
      </c>
      <c r="R2" s="1" t="s">
        <v>60</v>
      </c>
      <c r="S2" s="5" t="s">
        <v>61</v>
      </c>
      <c r="T2" s="10">
        <v>13988800657</v>
      </c>
      <c r="U2" s="9"/>
      <c r="V2" s="12" t="s">
        <v>73</v>
      </c>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c r="DO2" s="9"/>
      <c r="DP2" s="9"/>
      <c r="DQ2" s="9"/>
      <c r="DR2" s="9"/>
      <c r="DS2" s="9"/>
      <c r="DT2" s="9"/>
      <c r="DU2" s="9"/>
      <c r="DV2" s="9"/>
      <c r="DW2" s="9"/>
      <c r="DX2" s="9"/>
      <c r="DY2" s="9"/>
      <c r="DZ2" s="9"/>
      <c r="EA2" s="9"/>
      <c r="EB2" s="9"/>
      <c r="EC2" s="9"/>
      <c r="ED2" s="9"/>
      <c r="EE2" s="9"/>
      <c r="EF2" s="9"/>
      <c r="EG2" s="9"/>
      <c r="EH2" s="9"/>
      <c r="EI2" s="9"/>
      <c r="EJ2" s="9"/>
      <c r="EK2" s="9"/>
      <c r="EL2" s="9"/>
      <c r="EM2" s="9"/>
      <c r="EN2" s="9"/>
      <c r="EO2" s="9"/>
      <c r="EP2" s="9"/>
      <c r="EQ2" s="9"/>
      <c r="ER2" s="9"/>
      <c r="ES2" s="9"/>
      <c r="ET2" s="9"/>
      <c r="EU2" s="9"/>
      <c r="EV2" s="9"/>
      <c r="EW2" s="9"/>
      <c r="EX2" s="9"/>
      <c r="EY2" s="9"/>
      <c r="EZ2" s="9"/>
      <c r="FA2" s="9"/>
      <c r="FB2" s="9"/>
      <c r="FC2" s="9"/>
      <c r="FD2" s="9"/>
      <c r="FE2" s="9"/>
      <c r="FF2" s="9"/>
      <c r="FG2" s="9"/>
      <c r="FH2" s="9"/>
      <c r="FI2" s="9"/>
      <c r="FJ2" s="9"/>
      <c r="FK2" s="9"/>
      <c r="FL2" s="9"/>
      <c r="FM2" s="9"/>
      <c r="FN2" s="9"/>
      <c r="FO2" s="9"/>
      <c r="FP2" s="9"/>
      <c r="FQ2" s="9"/>
      <c r="FR2" s="9"/>
      <c r="FS2" s="9"/>
      <c r="FT2" s="9"/>
      <c r="FU2" s="9"/>
      <c r="FV2" s="9"/>
      <c r="FW2" s="9"/>
      <c r="FX2" s="9"/>
      <c r="FY2" s="9"/>
      <c r="FZ2" s="9"/>
      <c r="GA2" s="9"/>
      <c r="GB2" s="9"/>
      <c r="GC2" s="9"/>
      <c r="GD2" s="9"/>
      <c r="GE2" s="9"/>
      <c r="GF2" s="9"/>
      <c r="GG2" s="9"/>
      <c r="GH2" s="9"/>
      <c r="GI2" s="9"/>
      <c r="GJ2" s="9"/>
      <c r="GK2" s="9"/>
      <c r="GL2" s="9"/>
      <c r="GM2" s="9"/>
      <c r="GN2" s="9"/>
      <c r="GO2" s="9"/>
      <c r="GP2" s="9"/>
      <c r="GQ2" s="9"/>
      <c r="GR2" s="9"/>
      <c r="GS2" s="9"/>
      <c r="GT2" s="9"/>
      <c r="GU2" s="9"/>
      <c r="GV2" s="9"/>
      <c r="GW2" s="9"/>
      <c r="GX2" s="9"/>
      <c r="GY2" s="9"/>
      <c r="GZ2" s="9"/>
      <c r="HA2" s="9"/>
      <c r="HB2" s="9"/>
      <c r="HC2" s="9"/>
      <c r="HD2" s="9"/>
      <c r="HE2" s="9"/>
      <c r="HF2" s="9"/>
      <c r="HG2" s="9"/>
      <c r="HH2" s="9"/>
      <c r="HI2" s="9"/>
      <c r="HJ2" s="9"/>
      <c r="HK2" s="9"/>
      <c r="HL2" s="9"/>
      <c r="HM2" s="9"/>
      <c r="HN2" s="9"/>
      <c r="HO2" s="9"/>
      <c r="HP2" s="9"/>
      <c r="HQ2" s="9"/>
      <c r="HR2" s="9"/>
      <c r="HS2" s="9"/>
      <c r="HT2" s="9"/>
      <c r="HU2" s="9"/>
      <c r="HV2" s="9"/>
      <c r="HW2" s="9"/>
      <c r="HX2" s="9"/>
      <c r="HY2" s="9"/>
      <c r="HZ2" s="9"/>
      <c r="IA2" s="9"/>
      <c r="IB2" s="9"/>
      <c r="IC2" s="9"/>
      <c r="ID2" s="9"/>
      <c r="IE2" s="9"/>
      <c r="IF2" s="9"/>
      <c r="IG2" s="9"/>
      <c r="IH2" s="9"/>
      <c r="II2" s="9"/>
      <c r="IJ2" s="9"/>
      <c r="IK2" s="9"/>
      <c r="IL2" s="9"/>
      <c r="IM2" s="9"/>
      <c r="IN2" s="9"/>
      <c r="IO2" s="9"/>
      <c r="IP2" s="9"/>
      <c r="IQ2" s="9"/>
      <c r="IR2" s="9"/>
      <c r="IS2" s="9"/>
      <c r="IT2" s="9"/>
      <c r="IU2" s="9"/>
      <c r="IV2" s="9"/>
    </row>
    <row r="3" spans="1:256" s="22" customFormat="1" ht="30" customHeight="1">
      <c r="A3" s="22">
        <v>2</v>
      </c>
      <c r="B3" s="22" t="s">
        <v>113</v>
      </c>
      <c r="C3" s="22" t="s">
        <v>99</v>
      </c>
      <c r="D3" s="22" t="s">
        <v>107</v>
      </c>
      <c r="E3" s="22" t="s">
        <v>116</v>
      </c>
      <c r="F3" s="22" t="s">
        <v>139</v>
      </c>
      <c r="G3" s="22" t="s">
        <v>139</v>
      </c>
      <c r="H3" s="22" t="s">
        <v>117</v>
      </c>
      <c r="I3" s="22" t="s">
        <v>108</v>
      </c>
      <c r="J3" s="22" t="s">
        <v>114</v>
      </c>
      <c r="K3" s="22" t="s">
        <v>102</v>
      </c>
      <c r="L3" s="22" t="s">
        <v>110</v>
      </c>
      <c r="M3" s="22" t="s">
        <v>115</v>
      </c>
      <c r="N3" s="22">
        <v>13908884333</v>
      </c>
      <c r="O3" s="22" t="s">
        <v>115</v>
      </c>
      <c r="P3" s="23" t="s">
        <v>111</v>
      </c>
      <c r="Q3" s="22" t="s">
        <v>104</v>
      </c>
      <c r="R3" s="22" t="s">
        <v>105</v>
      </c>
      <c r="S3" s="22" t="s">
        <v>106</v>
      </c>
      <c r="T3" s="22">
        <v>18908887177</v>
      </c>
    </row>
  </sheetData>
  <phoneticPr fontId="3" type="noConversion"/>
  <hyperlinks>
    <hyperlink ref="P3" r:id="rId1"/>
  </hyperlink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IV3"/>
  <sheetViews>
    <sheetView workbookViewId="0">
      <selection activeCell="D16" sqref="D16"/>
    </sheetView>
  </sheetViews>
  <sheetFormatPr defaultRowHeight="30" customHeight="1"/>
  <cols>
    <col min="9" max="9" width="17.375" customWidth="1"/>
    <col min="10" max="10" width="28.125" customWidth="1"/>
    <col min="16" max="16" width="11.625" bestFit="1" customWidth="1"/>
    <col min="17" max="17" width="12.75" bestFit="1" customWidth="1"/>
    <col min="18" max="18" width="11.625" bestFit="1" customWidth="1"/>
    <col min="20" max="20" width="11.625" bestFit="1" customWidth="1"/>
    <col min="23" max="23" width="12.75" bestFit="1" customWidth="1"/>
  </cols>
  <sheetData>
    <row r="1" spans="1:256" ht="30" customHeight="1">
      <c r="A1" s="6" t="s">
        <v>0</v>
      </c>
      <c r="B1" s="6" t="s">
        <v>1</v>
      </c>
      <c r="C1" s="7" t="s">
        <v>2</v>
      </c>
      <c r="D1" s="7" t="s">
        <v>3</v>
      </c>
      <c r="E1" s="7" t="s">
        <v>75</v>
      </c>
      <c r="F1" s="7" t="s">
        <v>5</v>
      </c>
      <c r="G1" s="7" t="s">
        <v>6</v>
      </c>
      <c r="H1" s="7" t="s">
        <v>76</v>
      </c>
      <c r="I1" s="13" t="s">
        <v>77</v>
      </c>
      <c r="J1" s="14" t="s">
        <v>78</v>
      </c>
      <c r="K1" s="14" t="s">
        <v>79</v>
      </c>
      <c r="L1" s="14" t="s">
        <v>80</v>
      </c>
      <c r="M1" s="7" t="s">
        <v>11</v>
      </c>
      <c r="N1" s="7" t="s">
        <v>66</v>
      </c>
      <c r="O1" s="7" t="s">
        <v>13</v>
      </c>
      <c r="P1" s="7" t="s">
        <v>14</v>
      </c>
      <c r="Q1" s="7" t="s">
        <v>15</v>
      </c>
      <c r="R1" s="7" t="s">
        <v>16</v>
      </c>
      <c r="S1" s="7" t="s">
        <v>17</v>
      </c>
      <c r="T1" s="7" t="s">
        <v>18</v>
      </c>
      <c r="U1" s="7" t="s">
        <v>19</v>
      </c>
      <c r="V1" s="7" t="s">
        <v>20</v>
      </c>
      <c r="W1" s="7" t="s">
        <v>14</v>
      </c>
      <c r="X1" s="11" t="s">
        <v>67</v>
      </c>
      <c r="Y1" s="15" t="s">
        <v>21</v>
      </c>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row>
    <row r="2" spans="1:256" s="24" customFormat="1" ht="30" customHeight="1">
      <c r="A2" s="1">
        <v>1</v>
      </c>
      <c r="B2" s="4" t="s">
        <v>81</v>
      </c>
      <c r="C2" s="1" t="s">
        <v>38</v>
      </c>
      <c r="D2" s="1" t="s">
        <v>23</v>
      </c>
      <c r="E2" s="1" t="s">
        <v>82</v>
      </c>
      <c r="F2" s="1" t="s">
        <v>39</v>
      </c>
      <c r="G2" s="1" t="s">
        <v>39</v>
      </c>
      <c r="H2" s="25" t="s">
        <v>120</v>
      </c>
      <c r="I2" s="26" t="s">
        <v>121</v>
      </c>
      <c r="J2" s="1" t="s">
        <v>83</v>
      </c>
      <c r="K2" s="27" t="s">
        <v>122</v>
      </c>
      <c r="L2" s="1" t="s">
        <v>84</v>
      </c>
      <c r="M2" s="1" t="s">
        <v>25</v>
      </c>
      <c r="N2" s="1" t="s">
        <v>26</v>
      </c>
      <c r="O2" s="1" t="s">
        <v>85</v>
      </c>
      <c r="P2" s="1" t="s">
        <v>119</v>
      </c>
      <c r="Q2" s="1">
        <v>13578349798</v>
      </c>
      <c r="R2" s="1" t="s">
        <v>87</v>
      </c>
      <c r="S2" s="1" t="s">
        <v>86</v>
      </c>
      <c r="T2" s="1" t="s">
        <v>123</v>
      </c>
      <c r="U2" s="22" t="s">
        <v>105</v>
      </c>
      <c r="V2" s="1" t="s">
        <v>124</v>
      </c>
      <c r="W2" s="1">
        <v>18908887177</v>
      </c>
      <c r="X2" s="1"/>
      <c r="Y2" s="1" t="s">
        <v>118</v>
      </c>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row>
    <row r="3" spans="1:256" ht="30" customHeight="1">
      <c r="A3" s="1">
        <v>2</v>
      </c>
      <c r="B3" s="4" t="s">
        <v>81</v>
      </c>
      <c r="C3" s="1" t="s">
        <v>40</v>
      </c>
      <c r="D3" s="1" t="s">
        <v>23</v>
      </c>
      <c r="E3" s="1" t="s">
        <v>90</v>
      </c>
      <c r="F3" s="1" t="s">
        <v>42</v>
      </c>
      <c r="G3" s="1" t="s">
        <v>42</v>
      </c>
      <c r="H3" s="1" t="s">
        <v>88</v>
      </c>
      <c r="I3" s="1"/>
      <c r="J3" s="1" t="s">
        <v>125</v>
      </c>
      <c r="K3" s="1" t="s">
        <v>89</v>
      </c>
      <c r="L3" s="1"/>
      <c r="M3" s="1" t="s">
        <v>25</v>
      </c>
      <c r="N3" s="1" t="s">
        <v>26</v>
      </c>
      <c r="O3" s="1" t="s">
        <v>46</v>
      </c>
      <c r="P3" s="1"/>
      <c r="Q3" s="1">
        <v>15240960173</v>
      </c>
      <c r="R3" s="1"/>
      <c r="S3" s="1" t="s">
        <v>47</v>
      </c>
      <c r="T3" s="1" t="s">
        <v>48</v>
      </c>
      <c r="U3" s="1" t="s">
        <v>105</v>
      </c>
      <c r="V3" s="1" t="s">
        <v>106</v>
      </c>
      <c r="W3" s="1">
        <v>18908887177</v>
      </c>
      <c r="X3" s="1"/>
      <c r="Y3" s="1" t="s">
        <v>37</v>
      </c>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row>
  </sheetData>
  <phoneticPr fontId="3" type="noConversion"/>
  <hyperlinks>
    <hyperlink ref="S3" r:id="rId1" display="mailto:TLC742900@126.com"/>
  </hyperlinks>
  <pageMargins left="0.7" right="0.7" top="0.75" bottom="0.75" header="0.3" footer="0.3"/>
  <pageSetup paperSize="0" orientation="portrait" horizontalDpi="0" verticalDpi="0" copies="0"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6</vt:i4>
      </vt:variant>
    </vt:vector>
  </HeadingPairs>
  <TitlesOfParts>
    <vt:vector size="6" baseType="lpstr">
      <vt:lpstr>汇总</vt:lpstr>
      <vt:lpstr>技术成果</vt:lpstr>
      <vt:lpstr>科研平台</vt:lpstr>
      <vt:lpstr>科技型企业</vt:lpstr>
      <vt:lpstr>人才和团队</vt:lpstr>
      <vt:lpstr>招商合资</vt:lpstr>
    </vt:vector>
  </TitlesOfParts>
  <Company>MS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2014-05-04T08:09:00Z</dcterms:created>
  <dcterms:modified xsi:type="dcterms:W3CDTF">2014-06-11T01:41:30Z</dcterms:modified>
</cp:coreProperties>
</file>