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19320" windowHeight="7770"/>
  </bookViews>
  <sheets>
    <sheet name="汇总" sheetId="6" r:id="rId1"/>
    <sheet name="技术成果" sheetId="1" r:id="rId2"/>
    <sheet name="科研平台" sheetId="2" r:id="rId3"/>
    <sheet name="科技型企业" sheetId="5" r:id="rId4"/>
    <sheet name="人才和团队" sheetId="4" r:id="rId5"/>
    <sheet name="科技投融资" sheetId="3" r:id="rId6"/>
  </sheets>
  <calcPr calcId="124519"/>
</workbook>
</file>

<file path=xl/calcChain.xml><?xml version="1.0" encoding="utf-8"?>
<calcChain xmlns="http://schemas.openxmlformats.org/spreadsheetml/2006/main">
  <c r="G3" i="6"/>
</calcChain>
</file>

<file path=xl/sharedStrings.xml><?xml version="1.0" encoding="utf-8"?>
<sst xmlns="http://schemas.openxmlformats.org/spreadsheetml/2006/main" count="640" uniqueCount="359">
  <si>
    <t>序号</t>
  </si>
  <si>
    <t>需求类别</t>
  </si>
  <si>
    <t>单位名称</t>
  </si>
  <si>
    <t>所属州市</t>
  </si>
  <si>
    <t>所需技术名称</t>
  </si>
  <si>
    <t>所属行业</t>
  </si>
  <si>
    <t>技术领域</t>
  </si>
  <si>
    <t>主要内容</t>
  </si>
  <si>
    <t>拟投资金额</t>
  </si>
  <si>
    <t>技术转移方式</t>
  </si>
  <si>
    <t>本单位技术支撑条件</t>
  </si>
  <si>
    <t>意向合作单位</t>
  </si>
  <si>
    <t>意向合作单位情况</t>
  </si>
  <si>
    <t>联系人</t>
  </si>
  <si>
    <t>联系电话</t>
  </si>
  <si>
    <t>手机</t>
  </si>
  <si>
    <t>传真</t>
  </si>
  <si>
    <t>电子邮箱</t>
  </si>
  <si>
    <t>单位地址</t>
  </si>
  <si>
    <t>上级主管部门</t>
  </si>
  <si>
    <t>主管部门联系人</t>
  </si>
  <si>
    <t>报送者</t>
    <phoneticPr fontId="4" type="noConversion"/>
  </si>
  <si>
    <t>技术成果</t>
  </si>
  <si>
    <t>昭通</t>
  </si>
  <si>
    <t>合作开发</t>
  </si>
  <si>
    <t>无</t>
  </si>
  <si>
    <t>希望帮助联系</t>
  </si>
  <si>
    <t>昭通科技局</t>
  </si>
  <si>
    <t xml:space="preserve">合作开发 </t>
  </si>
  <si>
    <t>昭通市科技局</t>
  </si>
  <si>
    <t>郭恒翠</t>
  </si>
  <si>
    <t>生物医药</t>
  </si>
  <si>
    <t>已有联系</t>
  </si>
  <si>
    <t>食品加工</t>
  </si>
  <si>
    <t>种植业</t>
  </si>
  <si>
    <t>永善天山食品有限公司</t>
  </si>
  <si>
    <t>食品</t>
  </si>
  <si>
    <t>杨绍福</t>
  </si>
  <si>
    <t>0870-4125909</t>
  </si>
  <si>
    <t>ystsspgs@163.com</t>
  </si>
  <si>
    <t>云南省永善县溪洛渡镇玉泉路251号</t>
  </si>
  <si>
    <t>农业</t>
  </si>
  <si>
    <t>技术成果</t>
    <phoneticPr fontId="3" type="noConversion"/>
  </si>
  <si>
    <t>拟建平台名称</t>
  </si>
  <si>
    <t>拟建平台内容</t>
  </si>
  <si>
    <t>备注</t>
    <phoneticPr fontId="4" type="noConversion"/>
  </si>
  <si>
    <t>报送者</t>
    <phoneticPr fontId="4" type="noConversion"/>
  </si>
  <si>
    <t>科研平台</t>
  </si>
  <si>
    <t>拟建企业名称</t>
  </si>
  <si>
    <t>拟建企业内容</t>
  </si>
  <si>
    <t>企业投资金额及筹资计划</t>
  </si>
  <si>
    <t>本单位现有
基础条件简述
（如规模、上年度销售收入、资产负债率等）</t>
  </si>
  <si>
    <t>科技型企业</t>
  </si>
  <si>
    <t>类型</t>
  </si>
  <si>
    <t>需解决的技术难题描述</t>
  </si>
  <si>
    <t>意向人才</t>
  </si>
  <si>
    <t>联系情况</t>
  </si>
  <si>
    <t>备注</t>
  </si>
  <si>
    <t>人才和团队</t>
  </si>
  <si>
    <t>专家</t>
  </si>
  <si>
    <t>其他</t>
  </si>
  <si>
    <t>融资项目名称</t>
  </si>
  <si>
    <t>项目所处阶段</t>
  </si>
  <si>
    <t>融资规模（万元）</t>
  </si>
  <si>
    <t>融资项目描述</t>
  </si>
  <si>
    <t>融资方式</t>
  </si>
  <si>
    <t>本单位现有基础条件简述</t>
    <phoneticPr fontId="4" type="noConversion"/>
  </si>
  <si>
    <t>科技投融资</t>
  </si>
  <si>
    <t>股权融资</t>
  </si>
  <si>
    <t>巧家奥鑫资源再生利用有限公司</t>
  </si>
  <si>
    <t>有色、化工</t>
  </si>
  <si>
    <t>新技术、新工艺</t>
  </si>
  <si>
    <t>杨睿</t>
  </si>
  <si>
    <t>0870-7126276</t>
  </si>
  <si>
    <t>Qjax7126276@126.com</t>
  </si>
  <si>
    <t>巧家县白鹤滩镇迤博二村</t>
  </si>
  <si>
    <t>基地、深加工</t>
  </si>
  <si>
    <t>小批量生产阶段</t>
  </si>
  <si>
    <t>批量生产阶段</t>
  </si>
  <si>
    <t>合计</t>
    <phoneticPr fontId="3" type="noConversion"/>
  </si>
  <si>
    <t>水富金土地农业开发经营有限责任公司</t>
  </si>
  <si>
    <t>淡水鱼养殖、繁殖技术</t>
  </si>
  <si>
    <t>现代特色农业</t>
  </si>
  <si>
    <t>水产养殖</t>
  </si>
  <si>
    <t>养殖金沙江特有野生鱼类；养殖金沙江珍稀鱼类；繁殖金沙江濒危鱼类，实施增殖放流。</t>
    <phoneticPr fontId="3" type="noConversion"/>
  </si>
  <si>
    <t>天津农学院</t>
  </si>
  <si>
    <t>已有联系</t>
    <phoneticPr fontId="3" type="noConversion"/>
  </si>
  <si>
    <t>李丽</t>
  </si>
  <si>
    <t>shuifujintudi@163.com</t>
  </si>
  <si>
    <t>昭通市大成农业开发有限责任公司</t>
  </si>
  <si>
    <t>青花椒精油利用</t>
  </si>
  <si>
    <t>农产品加工</t>
  </si>
  <si>
    <t>对青花椒精油的有效物质成分进行深度开发和利用，主要针对青花椒精油在保健品、生物农药、空气清新剂方面的应用进行合作开发。</t>
  </si>
  <si>
    <t>南京野生植物综合利用研究院</t>
  </si>
  <si>
    <t>赵孔发</t>
  </si>
  <si>
    <t>44010998@qq.com</t>
  </si>
  <si>
    <t>昭通市昭阳区庆丰果树有限公司</t>
  </si>
  <si>
    <t>重楼林下种植、育种和快繁技术</t>
  </si>
  <si>
    <t>林业</t>
  </si>
  <si>
    <t>希望能够提供重楼林下种植、育种和快繁技术</t>
  </si>
  <si>
    <t>我公司已建完成150亩重楼种植，长势良好，拥有厂房4000吨冷库和1200平米办公大楼及果树基地600亩。</t>
  </si>
  <si>
    <t>广东省林科院王所长</t>
  </si>
  <si>
    <t>赵庆尤</t>
  </si>
  <si>
    <t>0870-2158771</t>
  </si>
  <si>
    <t>1459207179@qq.com</t>
  </si>
  <si>
    <t>云南省昭通市昭阳区</t>
  </si>
  <si>
    <t>昭通善人堂药业有限公司</t>
  </si>
  <si>
    <t>云南昭通善人堂药业有限公司</t>
  </si>
  <si>
    <t>公司已向昭通天麻生物产业园区管委会提交入园申请及入园申请书，并签定相关协议。项目已进入设计建造阶段，生产产品有国家正式批文，其产品是具有自主知识产权的专利产品。产品经委托生产上市试销其反应良好。园区具备三通一平条件。</t>
  </si>
  <si>
    <t>上海中优生物高科技有限责任公司</t>
  </si>
  <si>
    <t>意向合作单位情况</t>
    <phoneticPr fontId="3" type="noConversion"/>
  </si>
  <si>
    <t>夏文赋</t>
  </si>
  <si>
    <t>0870-2226061</t>
  </si>
  <si>
    <t>0870-8880388</t>
  </si>
  <si>
    <t>ynzttj@126.com</t>
  </si>
  <si>
    <t>昭通市科技局</t>
    <phoneticPr fontId="3" type="noConversion"/>
  </si>
  <si>
    <t>郭恒翠</t>
    <phoneticPr fontId="3" type="noConversion"/>
  </si>
  <si>
    <t>昭通天麻生物产业园区管委会</t>
  </si>
  <si>
    <t>昭通高原生物产业开发有限责任公司</t>
  </si>
  <si>
    <t>生物、医药产业</t>
  </si>
  <si>
    <t>生物技术</t>
  </si>
  <si>
    <t>依托昭通的中草药资源、乌天麻资源，引进企业建设生物制药加工厂</t>
  </si>
  <si>
    <t>湖南汉森制药股份有限公司、江西江中集团</t>
  </si>
  <si>
    <t>张晓松</t>
  </si>
  <si>
    <t>0870-8126203</t>
  </si>
  <si>
    <t>0870-8126529</t>
  </si>
  <si>
    <t>tmyqgwhbgs@126.com</t>
  </si>
  <si>
    <t>昭通天麻生物产业园区（昭通市鲁甸县茨院乡）</t>
  </si>
  <si>
    <t>昭通绿健果蔬商贸有限公司</t>
  </si>
  <si>
    <t>云贵高原山地果园可持续发展研究院士工作站</t>
  </si>
  <si>
    <t>农业科技</t>
  </si>
  <si>
    <t>1、三方合作共建云贵高原山地果园可持续发展研究院士工作站，及时将院士团队的研究成果及果业发达地区的果园管理理念、技术和经验引入云贵高原苹果产区，以提升该地区苹果等优势产业发展的整体技术水平。2、针对云贵高原地区的生态特点和产业发展面临的问题，联合开展以品质提升为核心的山地果园综合管理制度和新的栽培模式研究，支持云南优势特色学科的发展，为云南优势特色水果产业的发展提供人才和实验条件。     3、三方将共享科技资源，并在云贵高原山地果园沃土节水栽培技术研发、果树品质提升管理技术集成应用、山地果园重茬更新再植技术研发等领域开展重大科技项目的合作，推动产业健康稳定发展。</t>
    <phoneticPr fontId="3" type="noConversion"/>
  </si>
  <si>
    <t>山东农业大学</t>
  </si>
  <si>
    <t>郎平勇</t>
  </si>
  <si>
    <t>0870-2832975</t>
  </si>
  <si>
    <t>ztljgs@sina.com</t>
  </si>
  <si>
    <t>昭通市昭阳区苏家院迤那村金家坪子</t>
  </si>
  <si>
    <t>鲁甸县鑫辉农特产品开发有限公司</t>
  </si>
  <si>
    <t>花椒精油提取技术</t>
  </si>
  <si>
    <t>希望能够提供或合作开发青花椒精油的提取新工艺技术，以提高我公司生产经营规模，以及鲁甸县青花椒产业规模化发展，从而使鲁甸花椒深加工产品进入更多使用领域，解决我公司未来可持续发展的问题。</t>
  </si>
  <si>
    <t>1500万元</t>
  </si>
  <si>
    <t>我公司为云南省农业产业化经营及农产品加工省级重点龙头企业，是鲁甸县唯一取得青花椒相关产品QS生产许可的企业，现有青花椒油、青花椒粉等系列产品，生产技术、产品质量水平均达到国内先进水平。鲁甸县现有青花椒种植面积达25万亩以上，花椒产量达1.36万吨以上，产值超过9.8亿元，具有明显的资源优势。为提高青花椒资源的利用率，我公司对市场进行了调查研究，调查研究结果表明青花椒精油不仅可以作为食品调味料，还可以生产绿色有机的食品添加剂及药品原料，但需对青花椒油的生产工艺技术进行进一步研究。</t>
  </si>
  <si>
    <t>储清周</t>
  </si>
  <si>
    <t>0870-8125612</t>
  </si>
  <si>
    <t>ldxhnc@163.com</t>
  </si>
  <si>
    <t>昭通市鲁甸县文屏镇文屏东路小婆树段（鲁甸工业园区）</t>
  </si>
  <si>
    <t>彝良县小草坝野生天麻开发有限公司</t>
  </si>
  <si>
    <t>天麻菌种储藏，天麻鲜品保鲜技术</t>
  </si>
  <si>
    <t>生物</t>
  </si>
  <si>
    <t>提供或合作开发天麻菌种的储藏及天麻鲜品的保鲜技术等新工艺，进一步提高天麻生产加工的效益。</t>
  </si>
  <si>
    <t>无</t>
    <phoneticPr fontId="3" type="noConversion"/>
  </si>
  <si>
    <t>代超</t>
  </si>
  <si>
    <t>0870-5124299</t>
  </si>
  <si>
    <t>0870-5125800</t>
  </si>
  <si>
    <t>654796428@qq.com</t>
  </si>
  <si>
    <t>昭通市彝良县工业园区</t>
  </si>
  <si>
    <t>云南理世实业(集团)有限责任公司</t>
  </si>
  <si>
    <t>5000吨马铃薯复合薯片生产技术（线）</t>
  </si>
  <si>
    <t>马铃薯复合薯片生产技术</t>
  </si>
  <si>
    <t>本公司是一家致力于开发、生产和销售“噜咪啦”高原鲜切马铃薯片及“理世”、“好牛恋”系列高原牛肉制品的清真食品企业，在鲁甸、水富分别建有鲜切马铃薯片生产厂，建有加工型马铃薯生产基地3万亩。有效好的薯片销售市场基础和生产技术基础。</t>
  </si>
  <si>
    <t>王照海</t>
  </si>
  <si>
    <t>13887001562@139.com</t>
  </si>
  <si>
    <t>云南省鲁甸县文屏东路358号</t>
  </si>
  <si>
    <t>云南侨通包装印刷有限公司</t>
  </si>
  <si>
    <t>包装印刷新材料、软件技术</t>
  </si>
  <si>
    <t>轻工类</t>
  </si>
  <si>
    <t>包装印刷</t>
  </si>
  <si>
    <t>希望能够提供或合作开发包装印刷的新工艺技术、包装印刷的新材料和包装印刷设计的软件防伪设计软件技术，以提高我公司产品的竞争能力，为客户提供更好的服务。</t>
  </si>
  <si>
    <t>公司是一家滇港合资，集纸制品包装和设计制作为一体的现代化高新技术企业，总资产近6亿元，属于中国包装意思你话龙头企业。现有职工846人，相关技术人员240人。公司通过自身的努力及研发，拥有发明专利5项，实用新型专利15项。其技术中心是一个集策划、设计、工艺、研发、印前制作、印刷实验、印后实验为一体的包装印刷研发机构。2005年经云南省经委评定为省级技术中心，是省内印刷行业首家省级技术中心。2012年评定为云南省纸质包装印刷工程技术研究中心。为了提升公司的市场竞争力，将对包装印刷的新材料、软件技术做进一步的研究。</t>
  </si>
  <si>
    <t>周玲</t>
  </si>
  <si>
    <t>0871-68053283</t>
  </si>
  <si>
    <t>0871-68053250</t>
  </si>
  <si>
    <t>zhouling_dc@sina.com</t>
  </si>
  <si>
    <t>云南省昭通市昭阳区侨通路</t>
  </si>
  <si>
    <t>云南中骏生物科技有限公司</t>
  </si>
  <si>
    <t>活性游离腐植酸有机肥料的研究与开发</t>
  </si>
  <si>
    <t>生物农业</t>
  </si>
  <si>
    <t>农作物、经济作物对腐植酸吸收机理。腐植酸在改良土壤培育有益微生物菌群上的运用。腐植酸对固氮、解磷、促钾微生物培育的生物机理</t>
  </si>
  <si>
    <t>本项目拟投资1.2亿元人民币，其中一期建设拟投资7000万元。</t>
  </si>
  <si>
    <t>黄雅云</t>
  </si>
  <si>
    <t>0870-3161519</t>
  </si>
  <si>
    <t>0870-3151618</t>
  </si>
  <si>
    <t>64398344@qq.com</t>
  </si>
  <si>
    <t>云南省昭通市昭阳区旧圃镇三棵树村十三组</t>
  </si>
  <si>
    <t>中医药、保健品开发</t>
  </si>
  <si>
    <t>生物产业、科学研究</t>
  </si>
  <si>
    <t>生物技术、医药、食品工程</t>
  </si>
  <si>
    <t>天麻及其产品、医药、保健品，中药、生物医药成果</t>
  </si>
  <si>
    <t>丰富的天麻、中药材、高原特色农产品资源。园区建成后有完善的配套基础设施，科研孵化区能为专利技术的成果转化提供完善的孵化平台；生物制药、农产品加工企业的入驻提供共同合作的机会。</t>
  </si>
  <si>
    <t>中国医科大学、中科院昆明植物研究所</t>
  </si>
  <si>
    <t>2012年，云南驰宏锌锗股份有限公司通过严格的技术考察，与奥鑫公司合作在巧家提出了建设5万吨净化剂锌粉的项目。2013年由云南驰宏锌锗股份有限公司主导提出的《巧家5万吨合金锌粉项目》通过了最严格的环境评估，项目建设具备了基本条件。现由于驰宏内部调整集中精力做主营业务，停止了《巧家5万吨合金锌粉项目》建设，经与巧家县政府和驰宏锌锗公司协商，巧家县政府和驰宏锌锗公司已经基本同意由巧家奥鑫公司接手项目，继续完成项目的建设。同时，巧家奥鑫公司与驰宏锌锗公司签署长期锌粉供货合同。该项目拟通过易地建设，总投资1.2亿元，采用高、低品位含锌混合杂料尾气余热烧结、大功率转移弧直流等离子锌粉/粗锌电炉，形成2万吨锌粉、1万吨粗锌的生产能力，实现销售收入4.8亿元（1.6万元/吨）、销售利润3500万元以上。</t>
    <phoneticPr fontId="3" type="noConversion"/>
  </si>
  <si>
    <t>巧家奥鑫公司成立于2002年11月，是云南省高新技术企业、云南省500户省级成长型中小企业、云南省创新型试点企业、2011年2月通过了清洁生产审核验收。目前，公司已拥有5000t/a的净化剂（锌粉）生产规模，具有领先于同行业的先进自主知识产权生产技术、经济及环保水平。常年销售收入约6000万元，销售利润约300万元。长年以来，奥鑫公司都是驰宏锌锗、宏达股份及蒙自矿冶等公司的锌粉供应商，与之保持有良好的业务往来关系。在2012年以来国际、国内有色金属价格持续走低的压力下，许多小型锌生产企业已经停产关门，大型企业则，如驰宏锌锗公司，加紧了技术改造和产能扩张，2014年驰宏锌锗公司曲靖10万吨电锌项目投产，昭通10万吨电锌项目即将建设。这些项目大规模的扩张了对锌粉的需求。目前巧家奥鑫公司受生产场地的限制，产能得不到有效地发挥，生产成本控制也比较被动。为此公司一直在寻找扩大发展的机会，并在原有技术优势的基础上加强技术开发和实验，开发成功了尾气余热低品位含杂、含质锌烟尘脱杂质烧结技术，为经济有效地处理和回收含锌烟尘开拓出了一条使用的工艺技术路线，具有目前粗锌生产上最具有原料适应能力和生产竞争成本的短流程锌粉/粗锌生产工艺，与现有常规生产工艺相比，吨锌生产成本低1000元以上。巧家奥鑫公司承接《巧家5万吨合金锌粉项目》是公司发展的一个重要契机，主要表现在以下几个方面：可以直接利用已经完成环境评估的成果，立即开始项目的筹建，大幅度的降低建设成本和建设周期；项目的规模大，2年内可以发展2万吨合金锌粉、1万吨粗锌，更大程度满足驰宏锌锗公司生产的需求；扩大低品位氧化锌和含锌钢铁烟尘的处理能力，一方面加强工业固废的处理扩大原料的来源，一方面降低原料成本和生产成本，提高项目的盈利能力；通过巧家政府的优惠政策，在已选好厂址的工业区那进行项目建设，争取最大的土地费用节省以及外围设备设施的投资；锌冶炼是典型的耗能大户，最先进的水平吨锌耗电在4000度以上，电费在生产成本中比重很大，巧家具有大量的小水电，可以满足项目的用电，电费比大网电费低30%以上；项目的主要技术和设备都是自有技术，进一步降低了投资成本，以常规1亿1万吨相比，整个项目的固定资产投资可以控制在4500万元以内，投资大幅度节约。 总之，巧家奥鑫公司利用自有知识产权工艺技术，承接现成的《巧家5万吨合金锌粉项目》具有原料来源广泛、可靠；产品有长期稳定客户，适销对路；工艺技术经实践检验可靠成熟，生产成本具有业内最佳竞争力；管理人员、生产技术人员经验成熟老道；投资享受土地优惠、税收优惠，此外奥鑫公司作为高新技术企业、福利企业可以享受很多政策优惠......</t>
    <phoneticPr fontId="3" type="noConversion"/>
  </si>
  <si>
    <t>云南昊龙实业集团兴煜冶炼有限公司</t>
  </si>
  <si>
    <t>电炉粗锌冶炼</t>
  </si>
  <si>
    <t>铅锌冶炼</t>
    <phoneticPr fontId="3" type="noConversion"/>
  </si>
  <si>
    <t>公司有生产线2条，年产粗锌5万吨，总投资1.2亿元，公司使用的是火法粗锌冶炼。该冶炼方法目前尚属先进锌冶炼法，公司现单台电炉日产50吨，粗锌品位99%以上，单台电炉直收率可达88%以上，回收率97%以上。吨锌电耗3300kwh/t ---3500kwh/t 。</t>
  </si>
  <si>
    <t>公司有职工185人，相关技术人员41人，大专以上学历科技人员33人，具有高级职称5人，中级职称15人。公司通过自身的努力及研发，申报专利8项（目前获得的自主知识产权数为发明专利2项，实用新型专利3项），2011年获云南省第一批认定的高新技术企业。</t>
  </si>
  <si>
    <t>李建设</t>
  </si>
  <si>
    <t>0870-3014699</t>
  </si>
  <si>
    <t>hljtxygs@163.com</t>
  </si>
  <si>
    <t>云南省昭通市鲁甸县茨院乡昊龙水泥厂内</t>
  </si>
  <si>
    <t>云南家务员实业有限公司</t>
  </si>
  <si>
    <t>太阳能光感控制电辅助加热设备</t>
  </si>
  <si>
    <t>太阳能</t>
  </si>
  <si>
    <t>通过太阳能光照强度控制太阳能热水器中电辅助加热设备的有条件启动，以达到太阳能产热优先，电辅助产热置后的要求。</t>
  </si>
  <si>
    <t>王元</t>
  </si>
  <si>
    <t>0870-2122022</t>
  </si>
  <si>
    <t>核桃产业加工</t>
  </si>
  <si>
    <t>新造核桃3万亩，重楼500亩，配套深加工设备，5至6年收回所有投资。</t>
  </si>
  <si>
    <t>项目单位现有厂房、场地、4000吨冷库、办公大楼1900平米，已建设完毕，已栽种6000亩核桃，400亩核桃嫁接木，重楼1500亩成功种植。</t>
  </si>
  <si>
    <t>道地中草药基地建设</t>
  </si>
  <si>
    <t>农林种植业</t>
  </si>
  <si>
    <t>生物技术、栽培</t>
  </si>
  <si>
    <t>道地中草药基地建设，如：天麻、半夏、重楼、白及、连翘、板蓝根、牛蒡子、苦参、菊花、桔梗、地黄、当归、黄柏、杜仲、厚朴等种植基地。</t>
  </si>
  <si>
    <t>昭通天麻生物产业园区建设项目是集天麻产品加工、生物制药、农产品加工为一体的新兴生物产业园区。企业入园后将使用大量的中药材原材料，基地出产的原材料将直接为园区企业提供；减少企业投资成本，增加投资利润率，着力打造云南省高原特色农业生物谷。</t>
  </si>
  <si>
    <t>广东一方制药有限公司</t>
  </si>
  <si>
    <t>永善天山食品有限公司香料厂</t>
  </si>
  <si>
    <t>研究开发花椒精油、花椒籽油、花椒油、花椒粉、保鲜花椒、花椒油树脂、精品花椒</t>
  </si>
  <si>
    <t>食品制造业</t>
  </si>
  <si>
    <t>食品工程</t>
  </si>
  <si>
    <t>利用昭通丰富的苹果、花椒等资源，开展农特产品精深加工。</t>
  </si>
  <si>
    <t>上好佳（中国）有限公司</t>
  </si>
  <si>
    <t>昭通市鑫宏优天麻开发有限责任公司</t>
  </si>
  <si>
    <t>云南天麻开发技术工程中心</t>
  </si>
  <si>
    <t>中药材开发</t>
  </si>
  <si>
    <t>天麻精深加工</t>
  </si>
  <si>
    <t>昭通天麻优质种质资源优化，昭通天麻功效成分研究，昭通天麻相关产品开发及产业化生产工艺. 天麻及其相关制品生产规范与质量标准体系</t>
  </si>
  <si>
    <t>聂然</t>
  </si>
  <si>
    <t>0870-8899688</t>
  </si>
  <si>
    <t>0870-8899968</t>
  </si>
  <si>
    <t>39691169@qq.com</t>
  </si>
  <si>
    <t>昭通市昭阳区旧圃镇锦屏2社</t>
  </si>
  <si>
    <t>天麻生物医药产品研发平台</t>
  </si>
  <si>
    <t>科学研究和技术服务</t>
  </si>
  <si>
    <t>生物、医药技术</t>
  </si>
  <si>
    <t>云南永孜堂制药有限公司</t>
  </si>
  <si>
    <t>生物制药</t>
  </si>
  <si>
    <t>药学、药理学、中药制剂等专业技术人才引进。</t>
  </si>
  <si>
    <t>永孜堂是一家主要从事制药的企业，主要产品有天麻醒脑胶囊等。制药研发设施设备齐备。</t>
  </si>
  <si>
    <t>杨扬</t>
  </si>
  <si>
    <t>0871-63646236</t>
  </si>
  <si>
    <t>404337074@qq.com</t>
  </si>
  <si>
    <t>0871-63633099</t>
  </si>
  <si>
    <t>云南省昭通市昭阳区工业园区</t>
  </si>
  <si>
    <t>昭通市宏联实业有限责任公司</t>
  </si>
  <si>
    <t>农产品</t>
  </si>
  <si>
    <t>核桃仁色泽机械分选、研发人才培养与引进</t>
  </si>
  <si>
    <t>李大宏</t>
  </si>
  <si>
    <t>0870-8894908</t>
  </si>
  <si>
    <t>0870--2169061</t>
  </si>
  <si>
    <t>Ztldh666@son.con</t>
  </si>
  <si>
    <t>昭阳区工业园区宏联公司</t>
  </si>
  <si>
    <t>生物产业、农产品加工</t>
  </si>
  <si>
    <t>生物、医药、食品</t>
  </si>
  <si>
    <t>天麻药理研究、天麻古方二次开发、农产品精深加工、新鲜天麻的保鲜参数研究及冷流物流研究。</t>
  </si>
  <si>
    <t>黄璐琦、李俊德</t>
  </si>
  <si>
    <t>昭通市科技局</t>
    <phoneticPr fontId="3" type="noConversion"/>
  </si>
  <si>
    <t>郭恒翠</t>
    <phoneticPr fontId="3" type="noConversion"/>
  </si>
  <si>
    <t>宏联实业有限责任公司是一家开展核桃加工及保鲜储藏研究的企业，现有加工厂房、机械、实验室等设施设备，年加工核桃仁2000吨，并和昆明理工大学有合作关系</t>
  </si>
  <si>
    <t>昭通天麻生物产业园区是昭通市天麻产业“221”发展战略的重要组成部分，是市委、市政府确定的市级重点工程，是打造昭通产业升级版的重点项目。目前完成了建设项目的备案及各项审批工作，纳入了2014年云南省“三个一百”重点建设项目。昭通丰富的生物资源，为科研人员的研究提供良好的素材，园区的发展建设需要大量的管理人才和技术人才；园区建成后有完善的配套基础设施，产品研发区和科研孵化区为科研人才和团队提供完善的科研和技术孵化平台；生物制药、农产品加工企业的入驻需要大量的人才和科技技术，有利于企业与科研单位、技术人才的合作，共同开展研究和技术创新。</t>
  </si>
  <si>
    <t>昭通市科技局</t>
    <phoneticPr fontId="3" type="noConversion"/>
  </si>
  <si>
    <t>郭恒翠</t>
    <phoneticPr fontId="3" type="noConversion"/>
  </si>
  <si>
    <t>5万吨/年直流电炉炼锌项目</t>
  </si>
  <si>
    <t>5000万元</t>
  </si>
  <si>
    <t>昭通市科技局</t>
    <phoneticPr fontId="3" type="noConversion"/>
  </si>
  <si>
    <t>郭恒翠</t>
    <phoneticPr fontId="3" type="noConversion"/>
  </si>
  <si>
    <t>节能</t>
    <phoneticPr fontId="3" type="noConversion"/>
  </si>
  <si>
    <t>设备数台，实用新型专利9项，技术人员数名。</t>
  </si>
  <si>
    <t>无</t>
    <phoneticPr fontId="3" type="noConversion"/>
  </si>
  <si>
    <t>云南省昭通市昭阳区小李子园28号</t>
  </si>
  <si>
    <t>昭通市科技局</t>
    <phoneticPr fontId="3" type="noConversion"/>
  </si>
  <si>
    <t>郭恒翠</t>
    <phoneticPr fontId="3" type="noConversion"/>
  </si>
  <si>
    <t>科技投融资</t>
    <phoneticPr fontId="3" type="noConversion"/>
  </si>
  <si>
    <t>昭通市科技局</t>
    <phoneticPr fontId="3" type="noConversion"/>
  </si>
  <si>
    <t>郭恒翠</t>
    <phoneticPr fontId="3" type="noConversion"/>
  </si>
  <si>
    <t>拟在昭通天麻产业园区内新建占地68亩的生产车间，主要生产以天麻为主要原料的功能食品、保健品及药品。</t>
  </si>
  <si>
    <t>1.02亿人民币</t>
  </si>
  <si>
    <t>昭通市昭阳区海楼路6-8号</t>
  </si>
  <si>
    <t>昭通市科技局</t>
    <phoneticPr fontId="3" type="noConversion"/>
  </si>
  <si>
    <t>郭恒翠</t>
    <phoneticPr fontId="3" type="noConversion"/>
  </si>
  <si>
    <t>科技型企业</t>
    <phoneticPr fontId="3" type="noConversion"/>
  </si>
  <si>
    <t>总投资3亿元，独资、合资</t>
  </si>
  <si>
    <t>园区规划4725亩，一期建设1208亩。目前完成了建设项目备案及各项行政审批工作，纳入2014年云南省“三个一百”重点建设项目。园区正在开展一期市政工程基础设施建设，12月底建成投入使用，园区管委会将为入园投资企业提供良好的配套基础设施和 “一站式”服务，满足企业生产生活的需要。</t>
  </si>
  <si>
    <t>已有联系，希望帮助联系</t>
    <phoneticPr fontId="3" type="noConversion"/>
  </si>
  <si>
    <t>投资300万元，（融资200万、企业自筹100万）</t>
  </si>
  <si>
    <t>现有厂房3950平米，生产设备一套。销售收入450万，资产负债率62%。</t>
    <phoneticPr fontId="3" type="noConversion"/>
  </si>
  <si>
    <t>无</t>
    <phoneticPr fontId="3" type="noConversion"/>
  </si>
  <si>
    <t>希望帮助联系</t>
    <phoneticPr fontId="3" type="noConversion"/>
  </si>
  <si>
    <t>0870-4126536</t>
    <phoneticPr fontId="3" type="noConversion"/>
  </si>
  <si>
    <t>昭通市科技局</t>
    <phoneticPr fontId="3" type="noConversion"/>
  </si>
  <si>
    <t>郭恒翠</t>
    <phoneticPr fontId="3" type="noConversion"/>
  </si>
  <si>
    <t>总投资5000万元，独资、合资</t>
  </si>
  <si>
    <t>园区规划4725亩，一期建设1208亩。目前完成了建设项目备案及各项行政审批工作，纳入2014年云南省“三个一百”重点建设项目。园区正在开展一期市政工程基础设施建设12月底建成投入使用，园区管委会将为入园投资企业提供良好的配套基础设施和 “一站式”服务，满足企业生产生活的需要。</t>
  </si>
  <si>
    <t>希望帮助联系</t>
    <phoneticPr fontId="3" type="noConversion"/>
  </si>
  <si>
    <t>公司已建有科技试验示范基地3300亩，引进国内外苹果新品种76个。与云南农科院园艺作物研究所、国家现代苹果产业技术体系云南（昭通）试验站、昭通市水果技术推广站签订合作共建协议。</t>
  </si>
  <si>
    <t>天麻共生“两菌”菌种提纯及标准化规模化技术成熟；天麻大规模育种种植技术广泛应用，拥有2000亩仿野生天麻种植基地；天麻初加工技术成熟，并可实现规模化生产，已建立相关技术的企业标准。</t>
    <phoneticPr fontId="3" type="noConversion"/>
  </si>
  <si>
    <t>昭通天麻生物产业园区是昭通市天麻产业“221”发展战略的重要组成部分，是市委、市政府确定的市级重点工程，是打造昭通产业升级版的重点项目。目前已完成了建设项目的备案及各项审批工作。纳入了2014年云南省“三个一百”重点建设项目。园区正在开展一期市政工程基础设施建设。12月底建成投入使用，园区管委会将为入园研发机构提供良好的配套基础设施和 “一站式”服务。</t>
  </si>
  <si>
    <t>20000万</t>
  </si>
  <si>
    <t>1、生态鱼养殖；2水产养殖改善水体环境；3对金沙江珍稀鱼类实施增殖放流。</t>
  </si>
  <si>
    <t>水富县向家坝镇临江路金港国际2号楼</t>
  </si>
  <si>
    <t>我公司在青花椒精深加工方面在行业内处于省内领先水平，公司现在的产品有保鲜青花椒、鲜青花椒油、青花椒精油、青花椒籽精油、青花椒精油日化系列（浴足精油、香皂、洗发水、沐浴露）等。公司注册资本500万元，是省市级农业产业化、林业龙头企业，在此基础上，公司与西南大学、云南西草资源公司等都有合作。</t>
  </si>
  <si>
    <t>已有联系</t>
    <phoneticPr fontId="3" type="noConversion"/>
  </si>
  <si>
    <t>昭通市鲁甸县文屏东路113号</t>
  </si>
  <si>
    <t>300万</t>
    <phoneticPr fontId="3" type="noConversion"/>
  </si>
  <si>
    <t>50-100万</t>
  </si>
  <si>
    <t>我公司为天麻菌种麻种及天麻生产加工企业，年加工能力2000吨，目前已与云南省农科院药植所等合作，希望进一步在天麻菌种及加工工艺上进行研究。</t>
  </si>
  <si>
    <t>无</t>
    <phoneticPr fontId="3" type="noConversion"/>
  </si>
  <si>
    <t>寻求马铃薯复合薯片生产技术工艺合作，拟计划总投资3000万元建年产5000吨马铃薯复合薯片生产线（技术）。合作内容：方案一：共建研发机构或分支机构；方案二：工艺技术授权或转让。</t>
    <phoneticPr fontId="3" type="noConversion"/>
  </si>
  <si>
    <t>3000万元</t>
  </si>
  <si>
    <t>技术成果</t>
    <phoneticPr fontId="4" type="noConversion"/>
  </si>
  <si>
    <t>昭通</t>
    <phoneticPr fontId="4" type="noConversion"/>
  </si>
  <si>
    <t>260万</t>
  </si>
  <si>
    <t>无</t>
    <phoneticPr fontId="3" type="noConversion"/>
  </si>
  <si>
    <r>
      <t>技术转让</t>
    </r>
    <r>
      <rPr>
        <sz val="12"/>
        <color indexed="8"/>
        <rFont val="仿宋_GB2312"/>
        <family val="3"/>
        <charset val="134"/>
      </rPr>
      <t xml:space="preserve"> </t>
    </r>
  </si>
  <si>
    <t>配备自主研发实验室，与河北农科院、云南农大、西南林业大学等多所高校合作研究开发以活性褐煤中的活化游离腐植酸为载体的有机肥料，培育土壤有益微生物菌群，改良并培育土壤，促进并刺激植物根系发育，提高作物抗病、抗旱、抗寒、抗洪涝等抗逆性生长，从而提高作物品质。</t>
  </si>
  <si>
    <t>永善县原生源废旧再生资源利用有限公司</t>
  </si>
  <si>
    <t>昭通</t>
    <phoneticPr fontId="3" type="noConversion"/>
  </si>
  <si>
    <t>废旧塑料高效绿色回收利用新技术研发及产业化</t>
  </si>
  <si>
    <t>非金属废料和碎屑的加工处理</t>
  </si>
  <si>
    <t>新材料</t>
  </si>
  <si>
    <t>小批量生产阶</t>
  </si>
  <si>
    <t>本项目研发生态和环境友好型废旧塑料高效绿色回收利用生产工艺:在洗净水中加入自配洗涤剂，提高洗净度，改善产品颜色和感观，提升等级；改进粉碎机筛片的筛孔形状和分布，提高筛选均匀度，提高制粒机挤出速度，降低能耗；对粉碎环节产生的少量粉状料单独制粒，避免制粒环节热降解，提高原料出品率；项目核心技术已申请国家发明专利和实用新型专利，具有自主知识产权。经国家一级查新咨询单位《云南省科学技术情报研究院》查新结论表明：本项目提出的查新点均未见相同的研究报道。本项目产品为塑料再生颗粒，已完成主要前期开发工作，进入试生产阶段，产品经昆明“华利”“鹏程”等下游生产厂家试用，效果良好，获得用户的一致好评。</t>
  </si>
  <si>
    <t>项目核心技术已申请发明专利和实用新型专利各1项，发明申请：废旧塑料再生颗粒的生产方法，申请号：2013100139626。实用新型专利申请：废旧塑料粉碎机筛片，申请号：2013100139626，专利证书号ZL 2013 2 0019669.6，专利申请权属本公司。截止2013年底已完成投资57万元。</t>
  </si>
  <si>
    <t>蒲光祥</t>
  </si>
  <si>
    <t>1668592779＠QQ.com</t>
  </si>
  <si>
    <t>永善县溪洛渡镇明子村正坝三社</t>
  </si>
  <si>
    <t>永善县经济贸易和科学技术局</t>
  </si>
  <si>
    <t>古云</t>
  </si>
  <si>
    <t>昭通科技情报研究所</t>
  </si>
  <si>
    <t>咨询服务平台和融资服务平台</t>
  </si>
  <si>
    <t>科学技术</t>
  </si>
  <si>
    <t>科技服务</t>
  </si>
  <si>
    <t>以“全面合作、优势互补、加强联系、促进发展”为战略合作宗旨，在昭通市生产力促进中心机构内合作建设咨询服务平台和融资服务平台，服务企业科技项目咨询服务、信息服务、技术服务和融资服务，促进生产力促进中心能力建设和业务建设，服务地方经济发展。</t>
  </si>
  <si>
    <t>昭通生产力促进中心已于2012年10月经省科技厅认定通过，昭通各县区有大中小企业100余家，大部分企业处于初创阶段，有科技服务、信息服务、培训服务、融资服务的需求。</t>
  </si>
  <si>
    <t>遵义市生产力促进中心</t>
  </si>
  <si>
    <t>赵凡</t>
  </si>
  <si>
    <t>0870-2158056</t>
  </si>
  <si>
    <t>1173913696@qq.com</t>
  </si>
  <si>
    <t>昭通市昭阳区迎丰路96号</t>
  </si>
  <si>
    <t>中药材</t>
  </si>
  <si>
    <t>昭通乌天麻生产与加工技术研究及其保健食品开发</t>
  </si>
  <si>
    <t>天麻精深加工技术是昭通天麻产业可持续发展的重点，也是公司发展的主要方向，公司通过整合自身产业资源与农业部规划设计研究院合作共同研究以下内容：1）昭通天麻功效成分研究；2）昭通天麻贮藏与加工（太阳能干燥）；3）昭通天麻精深产品开发及产业化生产工艺，并建立相关产品的质量标准体系。</t>
  </si>
  <si>
    <t>500万</t>
  </si>
  <si>
    <t>技术开发、合作开发、技术服务</t>
    <phoneticPr fontId="3" type="noConversion"/>
  </si>
  <si>
    <t>公司主要从事昭通天麻种植及其产品加工，目前是昭通最大的天麻良种繁育企业，仿野生天麻种植面积达2000亩，拥有规模化“两菌” 生产和天麻初加工标准厂房和技术，具有成熟的天麻育种、种植及初加工集成技术。公司与农业部规划设计研究院联合共建有昭通天麻精深加工技术中心，共同开发昭通天麻优质种质资源、贮藏与加工（太阳能干燥）和天麻功效成分研究，建立优质昭通天麻及其产品的质检标准，现阶段已取得了一定的成果。公司希望在研究基础上，开发先进的生产工艺技术，深入开发天麻精深加工产品。</t>
  </si>
  <si>
    <t>农业部规划设计研究院</t>
  </si>
  <si>
    <t>鲁甸县明德农业开发有限公司</t>
  </si>
  <si>
    <t>蔬菜、花椒追溯与监管的物联网应用技术</t>
  </si>
  <si>
    <t>电子信息</t>
  </si>
  <si>
    <t>企业信息化管理软件</t>
  </si>
  <si>
    <t>合作开发蔬菜、花椒追溯与监管的物联网应用技术，应用于蔬菜、花椒生产流通领域，支持蔬菜、花椒追溯，为蔬菜、花椒监管提供企业产品质量、行政许可、事故处置、召回等的信息服务，支撑蔬菜、花椒质量安全管控、商业智能的开发。针对食品生产流通过程中的编码不统一，平台中追溯链的信息关联采用全球唯一标识符作为关联的主码信息，实现追溯链关联与GS1、企业内部编码等硬编码的无关性。有效控制我公司生产的蔬菜、花椒产品安全，为消费者身体健康提供保障，为我公司未来可持续发展提供强有力的科技支撑。</t>
    <phoneticPr fontId="3" type="noConversion"/>
  </si>
  <si>
    <t>100万</t>
    <phoneticPr fontId="3" type="noConversion"/>
  </si>
  <si>
    <r>
      <t>我公司现有4000亩蔬菜和花椒生产用地，预计年生产6000吨蔬菜和100吨花椒；公司按合同计划正在顺利的实施GLOBALGAP认证工作，已制定相关管理制度，并对采集的数据进行了分析研究，为公司创建蔬菜、花椒产业链质量安全追溯体系提供了较为坚实的基础；同时，公司还拥有以中国农业大学食品科学与营养工程学院院长、教授、博士生导师罗云波为主任；山东省标准化研究院院长、国家质检总局优秀中青年专家、研究员钱恒和云南农业大学园艺学院院长、云南省园艺学科技术带头人、首席蔬菜专家、教授朱海山为副主任的由15名专家组成的专家委员会；这对我公司蔬菜和花椒优质生产和产品的安全性提供了良好保障。为了更科学有效的实现蔬菜、花椒生产、加工、物流、销售产业链各阶段物联网应用信息的接入、汇聚和整合，实现蔬菜、花椒产业链全程的质量安全信息追溯，服务于蔬菜、花椒产品监管应用，为</t>
    </r>
    <r>
      <rPr>
        <b/>
        <sz val="12"/>
        <color indexed="8"/>
        <rFont val="仿宋_GB2312"/>
        <family val="3"/>
        <charset val="134"/>
      </rPr>
      <t>开</t>
    </r>
    <r>
      <rPr>
        <sz val="12"/>
        <color indexed="8"/>
        <rFont val="仿宋_GB2312"/>
        <family val="3"/>
        <charset val="134"/>
      </rPr>
      <t>展企业信息化管理和质量安全管控提供支撑，迫切需要与山东省射频识别应用工程研究中心有限公司合作技术开发。</t>
    </r>
  </si>
  <si>
    <t>山东省射频识别应用工程研究中心有限公司</t>
  </si>
  <si>
    <t>孙梅</t>
  </si>
  <si>
    <t>0870-2352699</t>
  </si>
  <si>
    <t>Mingdeshiye000@163.com</t>
  </si>
  <si>
    <t>合作开发</t>
    <phoneticPr fontId="3" type="noConversion"/>
  </si>
  <si>
    <t>第二届中国•云南桥头堡建设科技入滇对接活动
昭通需求信息统计（截止2014年6月23日）</t>
    <phoneticPr fontId="3" type="noConversion"/>
  </si>
</sst>
</file>

<file path=xl/styles.xml><?xml version="1.0" encoding="utf-8"?>
<styleSheet xmlns="http://schemas.openxmlformats.org/spreadsheetml/2006/main">
  <fonts count="21">
    <font>
      <sz val="11"/>
      <color theme="1"/>
      <name val="宋体"/>
      <charset val="134"/>
      <scheme val="minor"/>
    </font>
    <font>
      <b/>
      <sz val="11"/>
      <color indexed="8"/>
      <name val="宋体"/>
      <family val="3"/>
      <charset val="134"/>
    </font>
    <font>
      <sz val="12"/>
      <name val="仿宋_GB2312"/>
      <family val="3"/>
      <charset val="134"/>
    </font>
    <font>
      <sz val="9"/>
      <name val="宋体"/>
      <family val="3"/>
      <charset val="134"/>
    </font>
    <font>
      <sz val="9"/>
      <name val="宋体"/>
      <family val="3"/>
      <charset val="134"/>
    </font>
    <font>
      <b/>
      <sz val="12"/>
      <name val="仿宋_GB2312"/>
      <family val="3"/>
      <charset val="134"/>
    </font>
    <font>
      <b/>
      <sz val="12"/>
      <name val="宋体"/>
      <family val="3"/>
      <charset val="134"/>
    </font>
    <font>
      <b/>
      <sz val="12"/>
      <name val="Times New Roman"/>
      <family val="1"/>
    </font>
    <font>
      <b/>
      <sz val="15"/>
      <color indexed="8"/>
      <name val="宋体"/>
      <family val="3"/>
      <charset val="134"/>
    </font>
    <font>
      <b/>
      <sz val="11"/>
      <color indexed="8"/>
      <name val="宋体"/>
      <family val="3"/>
      <charset val="134"/>
    </font>
    <font>
      <sz val="12"/>
      <color indexed="8"/>
      <name val="仿宋_GB2312"/>
      <family val="3"/>
      <charset val="134"/>
    </font>
    <font>
      <u/>
      <sz val="12"/>
      <color indexed="12"/>
      <name val="仿宋_GB2312"/>
      <family val="3"/>
      <charset val="134"/>
    </font>
    <font>
      <b/>
      <sz val="12"/>
      <color indexed="8"/>
      <name val="仿宋_GB2312"/>
      <family val="3"/>
      <charset val="134"/>
    </font>
    <font>
      <sz val="12"/>
      <color indexed="8"/>
      <name val="仿宋"/>
      <family val="3"/>
      <charset val="134"/>
    </font>
    <font>
      <sz val="14"/>
      <color indexed="8"/>
      <name val="方正仿宋_GBK"/>
      <family val="4"/>
      <charset val="134"/>
    </font>
    <font>
      <sz val="14"/>
      <color indexed="8"/>
      <name val="Times New Roman"/>
      <family val="1"/>
    </font>
    <font>
      <sz val="14"/>
      <color indexed="8"/>
      <name val="仿宋_GB2312"/>
      <family val="3"/>
      <charset val="134"/>
    </font>
    <font>
      <sz val="12"/>
      <color indexed="8"/>
      <name val="仿宋_GB2312"/>
      <family val="3"/>
      <charset val="134"/>
    </font>
    <font>
      <sz val="14"/>
      <color indexed="8"/>
      <name val="仿宋_GB2312"/>
      <family val="3"/>
      <charset val="134"/>
    </font>
    <font>
      <sz val="16"/>
      <color indexed="8"/>
      <name val="方正仿宋_GBK"/>
      <family val="4"/>
      <charset val="134"/>
    </font>
    <font>
      <u/>
      <sz val="11"/>
      <color theme="1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0" fillId="0" borderId="0" applyNumberFormat="0" applyFill="0" applyBorder="0" applyAlignment="0" applyProtection="0">
      <alignment vertical="top"/>
      <protection locked="0"/>
    </xf>
  </cellStyleXfs>
  <cellXfs count="37">
    <xf numFmtId="0" fontId="0" fillId="0" borderId="0" xfId="0">
      <alignment vertical="center"/>
    </xf>
    <xf numFmtId="0" fontId="2" fillId="0" borderId="0" xfId="0" applyFont="1" applyBorder="1" applyAlignment="1">
      <alignment vertical="center" wrapText="1"/>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5" fillId="0" borderId="0" xfId="0" applyFont="1" applyBorder="1" applyAlignment="1">
      <alignment vertical="center" wrapText="1"/>
    </xf>
    <xf numFmtId="0" fontId="5" fillId="0" borderId="0" xfId="0" applyFont="1" applyBorder="1" applyAlignment="1">
      <alignment horizontal="center" vertical="top" wrapText="1"/>
    </xf>
    <xf numFmtId="0" fontId="5" fillId="0" borderId="0" xfId="0" applyFont="1" applyBorder="1" applyAlignment="1">
      <alignment vertical="top" wrapText="1"/>
    </xf>
    <xf numFmtId="0" fontId="5" fillId="0" borderId="0" xfId="0" applyFont="1" applyFill="1" applyBorder="1" applyAlignment="1">
      <alignment horizontal="center" vertical="top"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pplyAlignment="1">
      <alignment horizontal="center" vertical="center"/>
    </xf>
    <xf numFmtId="0" fontId="9" fillId="0" borderId="1" xfId="0" applyFont="1" applyBorder="1" applyAlignment="1">
      <alignment horizontal="center" vertical="center"/>
    </xf>
    <xf numFmtId="0" fontId="10" fillId="0" borderId="0" xfId="0" applyFont="1">
      <alignment vertical="center"/>
    </xf>
    <xf numFmtId="0" fontId="10" fillId="0" borderId="0" xfId="0" applyFont="1" applyAlignment="1">
      <alignment horizontal="justify" vertical="center"/>
    </xf>
    <xf numFmtId="0" fontId="10" fillId="0" borderId="0" xfId="0" applyFont="1" applyAlignment="1">
      <alignment vertical="center" wrapText="1"/>
    </xf>
    <xf numFmtId="0" fontId="12" fillId="0" borderId="0" xfId="0" applyFont="1">
      <alignment vertical="center"/>
    </xf>
    <xf numFmtId="0" fontId="13" fillId="0" borderId="0" xfId="0" applyFont="1">
      <alignment vertical="center"/>
    </xf>
    <xf numFmtId="0" fontId="2" fillId="0" borderId="0" xfId="0" applyFont="1" applyFill="1" applyBorder="1" applyAlignment="1">
      <alignment vertical="center" wrapText="1"/>
    </xf>
    <xf numFmtId="49" fontId="10" fillId="0" borderId="0" xfId="0" applyNumberFormat="1" applyFont="1">
      <alignment vertical="center"/>
    </xf>
    <xf numFmtId="49" fontId="11" fillId="0" borderId="0" xfId="1" applyNumberFormat="1" applyFont="1" applyAlignment="1" applyProtection="1">
      <alignment vertical="center"/>
    </xf>
    <xf numFmtId="49" fontId="2" fillId="0" borderId="0" xfId="0" applyNumberFormat="1" applyFont="1" applyBorder="1" applyAlignment="1">
      <alignment vertical="center" wrapText="1"/>
    </xf>
    <xf numFmtId="49" fontId="0" fillId="0" borderId="0" xfId="0" applyNumberFormat="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10" fillId="0" borderId="0" xfId="0" applyFont="1">
      <alignment vertical="center"/>
    </xf>
    <xf numFmtId="0" fontId="8" fillId="0" borderId="2"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hljtxygs@163.com" TargetMode="External"/></Relationships>
</file>

<file path=xl/worksheets/sheet1.xml><?xml version="1.0" encoding="utf-8"?>
<worksheet xmlns="http://schemas.openxmlformats.org/spreadsheetml/2006/main" xmlns:r="http://schemas.openxmlformats.org/officeDocument/2006/relationships">
  <dimension ref="A1:G3"/>
  <sheetViews>
    <sheetView tabSelected="1" workbookViewId="0">
      <selection activeCell="G6" sqref="G6"/>
    </sheetView>
  </sheetViews>
  <sheetFormatPr defaultRowHeight="13.5"/>
  <sheetData>
    <row r="1" spans="1:7" ht="48" customHeight="1">
      <c r="A1" s="36" t="s">
        <v>358</v>
      </c>
      <c r="B1" s="36"/>
      <c r="C1" s="36"/>
      <c r="D1" s="36"/>
      <c r="E1" s="36"/>
      <c r="F1" s="36"/>
      <c r="G1" s="36"/>
    </row>
    <row r="2" spans="1:7" ht="28.5">
      <c r="A2" s="14"/>
      <c r="B2" s="15" t="s">
        <v>22</v>
      </c>
      <c r="C2" s="15" t="s">
        <v>47</v>
      </c>
      <c r="D2" s="15" t="s">
        <v>52</v>
      </c>
      <c r="E2" s="15" t="s">
        <v>58</v>
      </c>
      <c r="F2" s="15" t="s">
        <v>67</v>
      </c>
      <c r="G2" s="16" t="s">
        <v>79</v>
      </c>
    </row>
    <row r="3" spans="1:7" ht="14.25">
      <c r="A3" s="15" t="s">
        <v>79</v>
      </c>
      <c r="B3" s="17">
        <v>11</v>
      </c>
      <c r="C3" s="17">
        <v>4</v>
      </c>
      <c r="D3" s="17">
        <v>4</v>
      </c>
      <c r="E3" s="17">
        <v>3</v>
      </c>
      <c r="F3" s="17">
        <v>6</v>
      </c>
      <c r="G3" s="18">
        <f>SUM(B3:F3)</f>
        <v>28</v>
      </c>
    </row>
  </sheetData>
  <mergeCells count="1">
    <mergeCell ref="A1:G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V13"/>
  <sheetViews>
    <sheetView workbookViewId="0">
      <selection activeCell="A12" sqref="A12:X12"/>
    </sheetView>
  </sheetViews>
  <sheetFormatPr defaultRowHeight="13.5"/>
  <cols>
    <col min="15" max="15" width="11.375" customWidth="1"/>
    <col min="16" max="16" width="14" customWidth="1"/>
    <col min="17" max="17" width="12.5" customWidth="1"/>
    <col min="22" max="22" width="12.875" customWidth="1"/>
  </cols>
  <sheetData>
    <row r="1" spans="1:256" ht="42.75">
      <c r="A1" s="1" t="s">
        <v>0</v>
      </c>
      <c r="B1" s="1" t="s">
        <v>1</v>
      </c>
      <c r="C1" s="2"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14</v>
      </c>
      <c r="W1" s="1"/>
      <c r="X1" s="1" t="s">
        <v>21</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s="19" customFormat="1" ht="28.5" customHeight="1">
      <c r="A2" s="1"/>
      <c r="B2" s="1" t="s">
        <v>42</v>
      </c>
      <c r="C2" s="21" t="s">
        <v>80</v>
      </c>
      <c r="D2" s="1" t="s">
        <v>23</v>
      </c>
      <c r="E2" s="19" t="s">
        <v>81</v>
      </c>
      <c r="F2" s="19" t="s">
        <v>82</v>
      </c>
      <c r="G2" s="19" t="s">
        <v>83</v>
      </c>
      <c r="H2" s="19" t="s">
        <v>84</v>
      </c>
      <c r="I2" s="19" t="s">
        <v>297</v>
      </c>
      <c r="J2" s="22" t="s">
        <v>313</v>
      </c>
      <c r="K2" s="19" t="s">
        <v>298</v>
      </c>
      <c r="L2" s="19" t="s">
        <v>85</v>
      </c>
      <c r="M2" s="1" t="s">
        <v>86</v>
      </c>
      <c r="N2" s="19" t="s">
        <v>87</v>
      </c>
      <c r="O2" s="1"/>
      <c r="P2" s="19">
        <v>13466205930</v>
      </c>
      <c r="Q2" s="1"/>
      <c r="R2" s="19" t="s">
        <v>88</v>
      </c>
      <c r="S2" s="19" t="s">
        <v>299</v>
      </c>
      <c r="T2" s="1" t="s">
        <v>29</v>
      </c>
      <c r="U2" s="4" t="s">
        <v>30</v>
      </c>
      <c r="V2" s="4">
        <v>13638897509</v>
      </c>
      <c r="W2" s="1"/>
      <c r="X2" s="4" t="s">
        <v>27</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19" customFormat="1" ht="28.5" customHeight="1">
      <c r="A3" s="1"/>
      <c r="B3" s="5" t="s">
        <v>22</v>
      </c>
      <c r="C3" s="19" t="s">
        <v>89</v>
      </c>
      <c r="D3" s="1" t="s">
        <v>23</v>
      </c>
      <c r="E3" s="19" t="s">
        <v>90</v>
      </c>
      <c r="F3" s="19" t="s">
        <v>91</v>
      </c>
      <c r="G3" s="1"/>
      <c r="H3" s="19" t="s">
        <v>92</v>
      </c>
      <c r="I3" s="19">
        <v>254</v>
      </c>
      <c r="J3" s="19" t="s">
        <v>24</v>
      </c>
      <c r="K3" s="19" t="s">
        <v>300</v>
      </c>
      <c r="L3" s="19" t="s">
        <v>93</v>
      </c>
      <c r="M3" s="1" t="s">
        <v>301</v>
      </c>
      <c r="N3" s="19" t="s">
        <v>94</v>
      </c>
      <c r="O3" s="19">
        <v>8708126488</v>
      </c>
      <c r="P3" s="19">
        <v>13508709742</v>
      </c>
      <c r="Q3" s="19">
        <v>8708126488</v>
      </c>
      <c r="R3" s="19" t="s">
        <v>95</v>
      </c>
      <c r="S3" s="19" t="s">
        <v>302</v>
      </c>
      <c r="T3" s="1" t="s">
        <v>29</v>
      </c>
      <c r="U3" s="4" t="s">
        <v>30</v>
      </c>
      <c r="V3" s="4">
        <v>13638897509</v>
      </c>
      <c r="W3" s="1"/>
      <c r="X3" s="4" t="s">
        <v>27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19" customFormat="1" ht="28.5" customHeight="1">
      <c r="A4" s="1"/>
      <c r="B4" s="1" t="s">
        <v>22</v>
      </c>
      <c r="C4" s="19" t="s">
        <v>96</v>
      </c>
      <c r="D4" s="1" t="s">
        <v>23</v>
      </c>
      <c r="E4" s="19" t="s">
        <v>97</v>
      </c>
      <c r="F4" s="19" t="s">
        <v>34</v>
      </c>
      <c r="G4" s="19" t="s">
        <v>98</v>
      </c>
      <c r="H4" s="19" t="s">
        <v>99</v>
      </c>
      <c r="I4" s="1" t="s">
        <v>303</v>
      </c>
      <c r="J4" s="1" t="s">
        <v>28</v>
      </c>
      <c r="K4" s="19" t="s">
        <v>100</v>
      </c>
      <c r="L4" s="19" t="s">
        <v>101</v>
      </c>
      <c r="M4" s="1" t="s">
        <v>32</v>
      </c>
      <c r="N4" s="19" t="s">
        <v>102</v>
      </c>
      <c r="O4" s="1"/>
      <c r="P4" s="19">
        <v>13887078348</v>
      </c>
      <c r="Q4" s="19" t="s">
        <v>103</v>
      </c>
      <c r="R4" s="19" t="s">
        <v>104</v>
      </c>
      <c r="S4" s="19" t="s">
        <v>105</v>
      </c>
      <c r="T4" s="1" t="s">
        <v>29</v>
      </c>
      <c r="U4" s="4" t="s">
        <v>30</v>
      </c>
      <c r="V4" s="4">
        <v>13638897509</v>
      </c>
      <c r="W4" s="1"/>
      <c r="X4" s="4" t="s">
        <v>27</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s="19" customFormat="1" ht="28.5" customHeight="1">
      <c r="A5" s="1"/>
      <c r="B5" s="5" t="s">
        <v>22</v>
      </c>
      <c r="C5" s="19" t="s">
        <v>137</v>
      </c>
      <c r="D5" s="1" t="s">
        <v>23</v>
      </c>
      <c r="E5" s="19" t="s">
        <v>138</v>
      </c>
      <c r="F5" s="19" t="s">
        <v>41</v>
      </c>
      <c r="G5" s="19" t="s">
        <v>36</v>
      </c>
      <c r="H5" s="19" t="s">
        <v>139</v>
      </c>
      <c r="I5" s="19" t="s">
        <v>140</v>
      </c>
      <c r="J5" s="19" t="s">
        <v>24</v>
      </c>
      <c r="K5" s="19" t="s">
        <v>141</v>
      </c>
      <c r="L5" s="1" t="s">
        <v>25</v>
      </c>
      <c r="M5" s="1" t="s">
        <v>26</v>
      </c>
      <c r="N5" s="19" t="s">
        <v>142</v>
      </c>
      <c r="O5" s="19" t="s">
        <v>143</v>
      </c>
      <c r="P5" s="19">
        <v>18087004368</v>
      </c>
      <c r="Q5" s="19" t="s">
        <v>143</v>
      </c>
      <c r="R5" s="19" t="s">
        <v>144</v>
      </c>
      <c r="S5" s="19" t="s">
        <v>145</v>
      </c>
      <c r="T5" s="1" t="s">
        <v>29</v>
      </c>
      <c r="U5" s="4" t="s">
        <v>30</v>
      </c>
      <c r="V5" s="4">
        <v>13638897509</v>
      </c>
      <c r="W5" s="1"/>
      <c r="X5" s="4" t="s">
        <v>27</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9" customFormat="1" ht="28.5" customHeight="1">
      <c r="A6" s="1"/>
      <c r="B6" s="1" t="s">
        <v>22</v>
      </c>
      <c r="C6" s="19" t="s">
        <v>146</v>
      </c>
      <c r="D6" s="1" t="s">
        <v>23</v>
      </c>
      <c r="E6" s="19" t="s">
        <v>147</v>
      </c>
      <c r="F6" s="19" t="s">
        <v>148</v>
      </c>
      <c r="G6" s="1"/>
      <c r="H6" s="19" t="s">
        <v>149</v>
      </c>
      <c r="I6" s="19" t="s">
        <v>304</v>
      </c>
      <c r="J6" s="19" t="s">
        <v>24</v>
      </c>
      <c r="K6" s="19" t="s">
        <v>305</v>
      </c>
      <c r="L6" s="1" t="s">
        <v>306</v>
      </c>
      <c r="M6" s="1" t="s">
        <v>26</v>
      </c>
      <c r="N6" s="19" t="s">
        <v>151</v>
      </c>
      <c r="O6" s="19" t="s">
        <v>152</v>
      </c>
      <c r="P6" s="19">
        <v>13638831988</v>
      </c>
      <c r="Q6" s="19" t="s">
        <v>153</v>
      </c>
      <c r="R6" s="19" t="s">
        <v>154</v>
      </c>
      <c r="S6" s="19" t="s">
        <v>155</v>
      </c>
      <c r="T6" s="1" t="s">
        <v>29</v>
      </c>
      <c r="U6" s="4" t="s">
        <v>30</v>
      </c>
      <c r="V6" s="4">
        <v>13638897509</v>
      </c>
      <c r="W6" s="1"/>
      <c r="X6" s="4" t="s">
        <v>27</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9" customFormat="1" ht="28.5" customHeight="1">
      <c r="A7" s="1"/>
      <c r="B7" s="5" t="s">
        <v>22</v>
      </c>
      <c r="C7" s="19" t="s">
        <v>156</v>
      </c>
      <c r="D7" s="1" t="s">
        <v>23</v>
      </c>
      <c r="E7" s="19" t="s">
        <v>157</v>
      </c>
      <c r="F7" s="19" t="s">
        <v>33</v>
      </c>
      <c r="G7" s="19" t="s">
        <v>158</v>
      </c>
      <c r="H7" s="19" t="s">
        <v>307</v>
      </c>
      <c r="I7" s="19" t="s">
        <v>308</v>
      </c>
      <c r="J7" s="19" t="s">
        <v>24</v>
      </c>
      <c r="K7" s="19" t="s">
        <v>159</v>
      </c>
      <c r="L7" s="1" t="s">
        <v>306</v>
      </c>
      <c r="M7" s="1" t="s">
        <v>26</v>
      </c>
      <c r="N7" s="19" t="s">
        <v>160</v>
      </c>
      <c r="O7" s="19">
        <v>8125668</v>
      </c>
      <c r="P7" s="19">
        <v>13887001562</v>
      </c>
      <c r="Q7" s="19">
        <v>8125668</v>
      </c>
      <c r="R7" s="19" t="s">
        <v>161</v>
      </c>
      <c r="S7" s="19" t="s">
        <v>162</v>
      </c>
      <c r="T7" s="1" t="s">
        <v>29</v>
      </c>
      <c r="U7" s="4" t="s">
        <v>30</v>
      </c>
      <c r="V7" s="4">
        <v>13638897509</v>
      </c>
      <c r="W7" s="1"/>
      <c r="X7" s="4" t="s">
        <v>27</v>
      </c>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9" customFormat="1" ht="28.5" customHeight="1">
      <c r="A8" s="1"/>
      <c r="B8" s="1" t="s">
        <v>309</v>
      </c>
      <c r="C8" s="19" t="s">
        <v>163</v>
      </c>
      <c r="D8" s="1" t="s">
        <v>310</v>
      </c>
      <c r="E8" s="19" t="s">
        <v>164</v>
      </c>
      <c r="F8" s="19" t="s">
        <v>165</v>
      </c>
      <c r="G8" s="19" t="s">
        <v>166</v>
      </c>
      <c r="H8" s="19" t="s">
        <v>167</v>
      </c>
      <c r="I8" s="19" t="s">
        <v>311</v>
      </c>
      <c r="J8" s="19" t="s">
        <v>24</v>
      </c>
      <c r="K8" s="19" t="s">
        <v>168</v>
      </c>
      <c r="L8" s="1" t="s">
        <v>312</v>
      </c>
      <c r="M8" s="1" t="s">
        <v>26</v>
      </c>
      <c r="N8" s="19" t="s">
        <v>169</v>
      </c>
      <c r="O8" s="19" t="s">
        <v>170</v>
      </c>
      <c r="P8" s="19">
        <v>13708415106</v>
      </c>
      <c r="Q8" s="19" t="s">
        <v>171</v>
      </c>
      <c r="R8" s="19" t="s">
        <v>172</v>
      </c>
      <c r="S8" s="19" t="s">
        <v>173</v>
      </c>
      <c r="T8" s="1" t="s">
        <v>29</v>
      </c>
      <c r="U8" s="4" t="s">
        <v>30</v>
      </c>
      <c r="V8" s="4">
        <v>13638897509</v>
      </c>
      <c r="W8" s="1"/>
      <c r="X8" s="4" t="s">
        <v>27</v>
      </c>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9" customFormat="1" ht="28.5" customHeight="1">
      <c r="A9" s="1"/>
      <c r="B9" s="5" t="s">
        <v>22</v>
      </c>
      <c r="C9" s="19" t="s">
        <v>174</v>
      </c>
      <c r="D9" s="1" t="s">
        <v>23</v>
      </c>
      <c r="E9" s="19" t="s">
        <v>175</v>
      </c>
      <c r="F9" s="19" t="s">
        <v>176</v>
      </c>
      <c r="G9" s="19" t="s">
        <v>120</v>
      </c>
      <c r="H9" s="19" t="s">
        <v>177</v>
      </c>
      <c r="I9" s="19" t="s">
        <v>178</v>
      </c>
      <c r="J9" s="19" t="s">
        <v>24</v>
      </c>
      <c r="K9" s="19" t="s">
        <v>314</v>
      </c>
      <c r="L9" s="1" t="s">
        <v>306</v>
      </c>
      <c r="M9" s="1" t="s">
        <v>26</v>
      </c>
      <c r="N9" s="19" t="s">
        <v>179</v>
      </c>
      <c r="O9" s="19" t="s">
        <v>180</v>
      </c>
      <c r="P9" s="19">
        <v>13908700957</v>
      </c>
      <c r="Q9" s="19" t="s">
        <v>181</v>
      </c>
      <c r="R9" s="19" t="s">
        <v>182</v>
      </c>
      <c r="S9" s="19" t="s">
        <v>183</v>
      </c>
      <c r="T9" s="1" t="s">
        <v>29</v>
      </c>
      <c r="U9" s="4" t="s">
        <v>30</v>
      </c>
      <c r="V9" s="4">
        <v>13638897509</v>
      </c>
      <c r="W9" s="1"/>
      <c r="X9" s="4" t="s">
        <v>27</v>
      </c>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9" customFormat="1" ht="28.5" customHeight="1">
      <c r="A10" s="1"/>
      <c r="B10" s="1" t="s">
        <v>22</v>
      </c>
      <c r="C10" s="19" t="s">
        <v>117</v>
      </c>
      <c r="D10" s="1" t="s">
        <v>23</v>
      </c>
      <c r="E10" s="19" t="s">
        <v>184</v>
      </c>
      <c r="F10" s="19" t="s">
        <v>185</v>
      </c>
      <c r="G10" s="19" t="s">
        <v>186</v>
      </c>
      <c r="H10" s="19" t="s">
        <v>187</v>
      </c>
      <c r="I10" s="19" t="s">
        <v>263</v>
      </c>
      <c r="J10" s="19" t="s">
        <v>24</v>
      </c>
      <c r="K10" s="19" t="s">
        <v>188</v>
      </c>
      <c r="L10" s="19" t="s">
        <v>189</v>
      </c>
      <c r="M10" s="1" t="s">
        <v>26</v>
      </c>
      <c r="N10" s="19" t="s">
        <v>123</v>
      </c>
      <c r="O10" s="19" t="s">
        <v>124</v>
      </c>
      <c r="P10" s="19">
        <v>18987033165</v>
      </c>
      <c r="Q10" s="19" t="s">
        <v>125</v>
      </c>
      <c r="R10" s="19" t="s">
        <v>126</v>
      </c>
      <c r="S10" s="19" t="s">
        <v>127</v>
      </c>
      <c r="T10" s="1" t="s">
        <v>29</v>
      </c>
      <c r="U10" s="4" t="s">
        <v>30</v>
      </c>
      <c r="V10" s="4">
        <v>13638897509</v>
      </c>
      <c r="W10" s="1"/>
      <c r="X10" s="4" t="s">
        <v>27</v>
      </c>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row>
    <row r="11" spans="1:256" ht="28.5" customHeight="1">
      <c r="B11" s="1" t="s">
        <v>22</v>
      </c>
      <c r="C11" t="s">
        <v>222</v>
      </c>
      <c r="D11" s="1" t="s">
        <v>23</v>
      </c>
      <c r="E11" t="s">
        <v>340</v>
      </c>
      <c r="F11" t="s">
        <v>91</v>
      </c>
      <c r="G11" t="s">
        <v>339</v>
      </c>
      <c r="H11" t="s">
        <v>341</v>
      </c>
      <c r="I11" s="33" t="s">
        <v>342</v>
      </c>
      <c r="J11" s="34" t="s">
        <v>343</v>
      </c>
      <c r="K11" s="32" t="s">
        <v>344</v>
      </c>
      <c r="L11" t="s">
        <v>345</v>
      </c>
      <c r="M11" s="1" t="s">
        <v>32</v>
      </c>
      <c r="N11" s="31" t="s">
        <v>227</v>
      </c>
      <c r="O11" s="31" t="s">
        <v>228</v>
      </c>
      <c r="P11" s="19">
        <v>13638890999</v>
      </c>
      <c r="Q11" s="31" t="s">
        <v>229</v>
      </c>
      <c r="R11" s="31" t="s">
        <v>230</v>
      </c>
      <c r="S11" s="31" t="s">
        <v>231</v>
      </c>
      <c r="T11" s="1" t="s">
        <v>29</v>
      </c>
      <c r="U11" s="4" t="s">
        <v>30</v>
      </c>
      <c r="V11" s="4">
        <v>13638897510</v>
      </c>
      <c r="W11" s="1"/>
      <c r="X11" s="4" t="s">
        <v>27</v>
      </c>
    </row>
    <row r="12" spans="1:256" ht="28.5" customHeight="1">
      <c r="B12" s="1" t="s">
        <v>22</v>
      </c>
      <c r="C12" t="s">
        <v>346</v>
      </c>
      <c r="D12" s="1" t="s">
        <v>23</v>
      </c>
      <c r="E12" t="s">
        <v>347</v>
      </c>
      <c r="F12" t="s">
        <v>348</v>
      </c>
      <c r="G12" t="s">
        <v>349</v>
      </c>
      <c r="H12" t="s">
        <v>350</v>
      </c>
      <c r="I12" s="33" t="s">
        <v>351</v>
      </c>
      <c r="J12" s="34" t="s">
        <v>357</v>
      </c>
      <c r="K12" s="32" t="s">
        <v>352</v>
      </c>
      <c r="L12" t="s">
        <v>353</v>
      </c>
      <c r="M12" s="1" t="s">
        <v>32</v>
      </c>
      <c r="N12" s="31" t="s">
        <v>354</v>
      </c>
      <c r="O12" s="31" t="s">
        <v>355</v>
      </c>
      <c r="P12" s="19">
        <v>13608702009</v>
      </c>
      <c r="Q12" s="31"/>
      <c r="R12" s="31" t="s">
        <v>356</v>
      </c>
      <c r="S12" s="31" t="s">
        <v>23</v>
      </c>
      <c r="T12" s="1" t="s">
        <v>29</v>
      </c>
      <c r="U12" s="4" t="s">
        <v>30</v>
      </c>
      <c r="V12" s="4">
        <v>13638897511</v>
      </c>
      <c r="W12" s="1"/>
      <c r="X12" s="4" t="s">
        <v>27</v>
      </c>
    </row>
    <row r="13" spans="1:256" ht="28.5" customHeight="1">
      <c r="H13" s="35"/>
    </row>
  </sheetData>
  <phoneticPr fontId="3"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IV5"/>
  <sheetViews>
    <sheetView topLeftCell="H1" workbookViewId="0">
      <selection activeCell="V4" sqref="V4:V5"/>
    </sheetView>
  </sheetViews>
  <sheetFormatPr defaultRowHeight="30" customHeight="1"/>
  <cols>
    <col min="13" max="13" width="11.625" customWidth="1"/>
    <col min="14" max="14" width="15.875" customWidth="1"/>
    <col min="20" max="20" width="12.75" bestFit="1" customWidth="1"/>
  </cols>
  <sheetData>
    <row r="1" spans="1:256" ht="30" customHeight="1">
      <c r="A1" s="6" t="s">
        <v>0</v>
      </c>
      <c r="B1" s="6" t="s">
        <v>1</v>
      </c>
      <c r="C1" s="7" t="s">
        <v>2</v>
      </c>
      <c r="D1" s="7" t="s">
        <v>3</v>
      </c>
      <c r="E1" s="7" t="s">
        <v>43</v>
      </c>
      <c r="F1" s="8" t="s">
        <v>5</v>
      </c>
      <c r="G1" s="7" t="s">
        <v>6</v>
      </c>
      <c r="H1" s="7" t="s">
        <v>44</v>
      </c>
      <c r="I1" s="7" t="s">
        <v>10</v>
      </c>
      <c r="J1" s="7" t="s">
        <v>11</v>
      </c>
      <c r="K1" s="7" t="s">
        <v>12</v>
      </c>
      <c r="L1" s="7" t="s">
        <v>13</v>
      </c>
      <c r="M1" s="7" t="s">
        <v>14</v>
      </c>
      <c r="N1" s="7" t="s">
        <v>15</v>
      </c>
      <c r="O1" s="7" t="s">
        <v>16</v>
      </c>
      <c r="P1" s="7" t="s">
        <v>17</v>
      </c>
      <c r="Q1" s="7" t="s">
        <v>18</v>
      </c>
      <c r="R1" s="7" t="s">
        <v>19</v>
      </c>
      <c r="S1" s="7" t="s">
        <v>20</v>
      </c>
      <c r="T1" s="7" t="s">
        <v>14</v>
      </c>
      <c r="U1" s="6" t="s">
        <v>45</v>
      </c>
      <c r="V1" s="6" t="s">
        <v>46</v>
      </c>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6" s="19" customFormat="1" ht="30" customHeight="1">
      <c r="A2" s="1"/>
      <c r="B2" s="1" t="s">
        <v>47</v>
      </c>
      <c r="C2" s="19" t="s">
        <v>128</v>
      </c>
      <c r="D2" s="4" t="s">
        <v>23</v>
      </c>
      <c r="E2" s="19" t="s">
        <v>129</v>
      </c>
      <c r="F2" s="19" t="s">
        <v>41</v>
      </c>
      <c r="G2" s="19" t="s">
        <v>130</v>
      </c>
      <c r="H2" s="19" t="s">
        <v>131</v>
      </c>
      <c r="I2" s="19" t="s">
        <v>294</v>
      </c>
      <c r="J2" s="19" t="s">
        <v>132</v>
      </c>
      <c r="K2" s="19" t="s">
        <v>32</v>
      </c>
      <c r="L2" s="19" t="s">
        <v>133</v>
      </c>
      <c r="M2" s="19" t="s">
        <v>134</v>
      </c>
      <c r="N2" s="19">
        <v>13578071198</v>
      </c>
      <c r="O2" s="19" t="s">
        <v>134</v>
      </c>
      <c r="P2" s="19" t="s">
        <v>135</v>
      </c>
      <c r="Q2" s="19" t="s">
        <v>136</v>
      </c>
      <c r="R2" s="1" t="s">
        <v>29</v>
      </c>
      <c r="S2" s="1" t="s">
        <v>30</v>
      </c>
      <c r="T2" s="1">
        <v>13638897509</v>
      </c>
      <c r="U2" s="1"/>
      <c r="V2" s="1" t="s">
        <v>27</v>
      </c>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19" customFormat="1" ht="30" customHeight="1">
      <c r="A3" s="1"/>
      <c r="B3" s="4" t="s">
        <v>47</v>
      </c>
      <c r="C3" s="19" t="s">
        <v>222</v>
      </c>
      <c r="D3" s="4" t="s">
        <v>23</v>
      </c>
      <c r="E3" s="19" t="s">
        <v>223</v>
      </c>
      <c r="F3" s="19" t="s">
        <v>224</v>
      </c>
      <c r="G3" s="19" t="s">
        <v>225</v>
      </c>
      <c r="H3" s="19" t="s">
        <v>226</v>
      </c>
      <c r="I3" s="20" t="s">
        <v>295</v>
      </c>
      <c r="J3" s="4" t="s">
        <v>25</v>
      </c>
      <c r="K3" s="1" t="s">
        <v>26</v>
      </c>
      <c r="L3" s="19" t="s">
        <v>227</v>
      </c>
      <c r="M3" s="19" t="s">
        <v>228</v>
      </c>
      <c r="N3" s="19">
        <v>13638890999</v>
      </c>
      <c r="O3" s="19" t="s">
        <v>229</v>
      </c>
      <c r="P3" s="19" t="s">
        <v>230</v>
      </c>
      <c r="Q3" s="19" t="s">
        <v>231</v>
      </c>
      <c r="R3" s="1" t="s">
        <v>29</v>
      </c>
      <c r="S3" s="1" t="s">
        <v>30</v>
      </c>
      <c r="T3" s="1">
        <v>13638897509</v>
      </c>
      <c r="U3" s="1"/>
      <c r="V3" s="1" t="s">
        <v>27</v>
      </c>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19" customFormat="1" ht="30" customHeight="1">
      <c r="A4" s="1"/>
      <c r="B4" s="1" t="s">
        <v>47</v>
      </c>
      <c r="C4" s="19" t="s">
        <v>117</v>
      </c>
      <c r="D4" s="4" t="s">
        <v>23</v>
      </c>
      <c r="E4" s="19" t="s">
        <v>232</v>
      </c>
      <c r="F4" s="19" t="s">
        <v>233</v>
      </c>
      <c r="G4" s="19" t="s">
        <v>234</v>
      </c>
      <c r="I4" s="19" t="s">
        <v>296</v>
      </c>
      <c r="J4" s="1" t="s">
        <v>25</v>
      </c>
      <c r="K4" s="1" t="s">
        <v>26</v>
      </c>
      <c r="L4" s="19" t="s">
        <v>123</v>
      </c>
      <c r="M4" s="19" t="s">
        <v>124</v>
      </c>
      <c r="N4" s="19">
        <v>18987033165</v>
      </c>
      <c r="O4" s="19" t="s">
        <v>125</v>
      </c>
      <c r="P4" s="19" t="s">
        <v>126</v>
      </c>
      <c r="Q4" s="19" t="s">
        <v>127</v>
      </c>
      <c r="R4" s="1" t="s">
        <v>29</v>
      </c>
      <c r="S4" s="1" t="s">
        <v>30</v>
      </c>
      <c r="T4" s="1">
        <v>13638897509</v>
      </c>
      <c r="U4" s="1"/>
      <c r="V4" s="1" t="s">
        <v>27</v>
      </c>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ht="30" customHeight="1">
      <c r="B5" s="1" t="s">
        <v>47</v>
      </c>
      <c r="C5" s="19" t="s">
        <v>328</v>
      </c>
      <c r="D5" s="19" t="s">
        <v>23</v>
      </c>
      <c r="E5" s="19" t="s">
        <v>329</v>
      </c>
      <c r="F5" s="19" t="s">
        <v>330</v>
      </c>
      <c r="G5" s="19" t="s">
        <v>331</v>
      </c>
      <c r="H5" s="19" t="s">
        <v>332</v>
      </c>
      <c r="I5" s="19" t="s">
        <v>333</v>
      </c>
      <c r="J5" s="19" t="s">
        <v>334</v>
      </c>
      <c r="K5" s="19" t="s">
        <v>32</v>
      </c>
      <c r="L5" s="29" t="s">
        <v>335</v>
      </c>
      <c r="M5" s="30">
        <v>13608708856</v>
      </c>
      <c r="N5" s="30">
        <v>13608708856</v>
      </c>
      <c r="O5" s="30" t="s">
        <v>336</v>
      </c>
      <c r="P5" s="30" t="s">
        <v>337</v>
      </c>
      <c r="Q5" t="s">
        <v>338</v>
      </c>
      <c r="R5" t="s">
        <v>29</v>
      </c>
      <c r="S5" s="1" t="s">
        <v>30</v>
      </c>
      <c r="T5" s="1">
        <v>13638897509</v>
      </c>
      <c r="V5" s="1" t="s">
        <v>27</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V5"/>
  <sheetViews>
    <sheetView topLeftCell="D1" workbookViewId="0">
      <selection activeCell="F3" sqref="F3"/>
    </sheetView>
  </sheetViews>
  <sheetFormatPr defaultRowHeight="13.5"/>
  <cols>
    <col min="15" max="15" width="16.25" customWidth="1"/>
    <col min="21" max="21" width="12.75" bestFit="1" customWidth="1"/>
  </cols>
  <sheetData>
    <row r="1" spans="1:256" ht="30" customHeight="1">
      <c r="A1" s="6" t="s">
        <v>0</v>
      </c>
      <c r="B1" s="6" t="s">
        <v>1</v>
      </c>
      <c r="C1" s="7" t="s">
        <v>2</v>
      </c>
      <c r="D1" s="7" t="s">
        <v>3</v>
      </c>
      <c r="E1" s="7" t="s">
        <v>48</v>
      </c>
      <c r="F1" s="7" t="s">
        <v>5</v>
      </c>
      <c r="G1" s="7" t="s">
        <v>6</v>
      </c>
      <c r="H1" s="7" t="s">
        <v>49</v>
      </c>
      <c r="I1" s="7" t="s">
        <v>50</v>
      </c>
      <c r="J1" s="7" t="s">
        <v>51</v>
      </c>
      <c r="K1" s="7" t="s">
        <v>11</v>
      </c>
      <c r="L1" s="7" t="s">
        <v>110</v>
      </c>
      <c r="M1" s="7" t="s">
        <v>13</v>
      </c>
      <c r="N1" s="7" t="s">
        <v>14</v>
      </c>
      <c r="O1" s="7" t="s">
        <v>15</v>
      </c>
      <c r="P1" s="7" t="s">
        <v>16</v>
      </c>
      <c r="Q1" s="7" t="s">
        <v>17</v>
      </c>
      <c r="R1" s="7" t="s">
        <v>18</v>
      </c>
      <c r="S1" s="7" t="s">
        <v>19</v>
      </c>
      <c r="T1" s="7" t="s">
        <v>20</v>
      </c>
      <c r="U1" s="7" t="s">
        <v>14</v>
      </c>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6" s="19" customFormat="1" ht="30" customHeight="1">
      <c r="A2" s="1"/>
      <c r="B2" s="4" t="s">
        <v>52</v>
      </c>
      <c r="C2" s="19" t="s">
        <v>106</v>
      </c>
      <c r="D2" s="4" t="s">
        <v>23</v>
      </c>
      <c r="E2" s="19" t="s">
        <v>107</v>
      </c>
      <c r="F2" s="19" t="s">
        <v>31</v>
      </c>
      <c r="G2" s="19" t="s">
        <v>31</v>
      </c>
      <c r="H2" s="19" t="s">
        <v>275</v>
      </c>
      <c r="I2" s="19" t="s">
        <v>276</v>
      </c>
      <c r="J2" s="19" t="s">
        <v>108</v>
      </c>
      <c r="K2" s="19" t="s">
        <v>109</v>
      </c>
      <c r="L2" s="19" t="s">
        <v>32</v>
      </c>
      <c r="M2" s="19" t="s">
        <v>111</v>
      </c>
      <c r="N2" s="19" t="s">
        <v>112</v>
      </c>
      <c r="O2" s="19">
        <v>13887027988</v>
      </c>
      <c r="P2" s="19" t="s">
        <v>113</v>
      </c>
      <c r="Q2" s="19" t="s">
        <v>114</v>
      </c>
      <c r="R2" s="19" t="s">
        <v>277</v>
      </c>
      <c r="S2" s="4" t="s">
        <v>278</v>
      </c>
      <c r="T2" s="4" t="s">
        <v>279</v>
      </c>
      <c r="U2" s="4">
        <v>13638897509</v>
      </c>
      <c r="V2" s="4"/>
      <c r="W2" s="4" t="s">
        <v>27</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19" customFormat="1" ht="30" customHeight="1">
      <c r="A3" s="1"/>
      <c r="B3" s="4" t="s">
        <v>280</v>
      </c>
      <c r="C3" s="19" t="s">
        <v>117</v>
      </c>
      <c r="D3" s="4" t="s">
        <v>23</v>
      </c>
      <c r="E3" s="19" t="s">
        <v>118</v>
      </c>
      <c r="F3" s="19" t="s">
        <v>119</v>
      </c>
      <c r="G3" s="19" t="s">
        <v>120</v>
      </c>
      <c r="H3" s="19" t="s">
        <v>121</v>
      </c>
      <c r="I3" s="19" t="s">
        <v>281</v>
      </c>
      <c r="J3" s="19" t="s">
        <v>282</v>
      </c>
      <c r="K3" s="19" t="s">
        <v>122</v>
      </c>
      <c r="L3" s="19" t="s">
        <v>283</v>
      </c>
      <c r="M3" s="19" t="s">
        <v>123</v>
      </c>
      <c r="N3" s="19" t="s">
        <v>124</v>
      </c>
      <c r="O3" s="19">
        <v>18987033165</v>
      </c>
      <c r="P3" s="19" t="s">
        <v>125</v>
      </c>
      <c r="Q3" s="19" t="s">
        <v>126</v>
      </c>
      <c r="R3" s="19" t="s">
        <v>127</v>
      </c>
      <c r="S3" s="4" t="s">
        <v>260</v>
      </c>
      <c r="T3" s="4" t="s">
        <v>261</v>
      </c>
      <c r="U3" s="4">
        <v>13638897509</v>
      </c>
      <c r="V3" s="4"/>
      <c r="W3" s="4" t="s">
        <v>27</v>
      </c>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19" customFormat="1" ht="30" customHeight="1">
      <c r="A4" s="1"/>
      <c r="B4" s="4" t="s">
        <v>52</v>
      </c>
      <c r="C4" s="19" t="s">
        <v>35</v>
      </c>
      <c r="D4" s="4" t="s">
        <v>23</v>
      </c>
      <c r="E4" s="19" t="s">
        <v>216</v>
      </c>
      <c r="F4" s="19" t="s">
        <v>36</v>
      </c>
      <c r="G4" s="4"/>
      <c r="H4" s="19" t="s">
        <v>217</v>
      </c>
      <c r="I4" s="19" t="s">
        <v>284</v>
      </c>
      <c r="J4" s="19" t="s">
        <v>285</v>
      </c>
      <c r="K4" s="4" t="s">
        <v>286</v>
      </c>
      <c r="L4" s="4" t="s">
        <v>287</v>
      </c>
      <c r="M4" s="19" t="s">
        <v>37</v>
      </c>
      <c r="N4" s="19" t="s">
        <v>38</v>
      </c>
      <c r="O4" s="19">
        <v>13908708546</v>
      </c>
      <c r="P4" s="19" t="s">
        <v>288</v>
      </c>
      <c r="Q4" s="19" t="s">
        <v>39</v>
      </c>
      <c r="R4" s="19" t="s">
        <v>40</v>
      </c>
      <c r="S4" s="4" t="s">
        <v>289</v>
      </c>
      <c r="T4" s="4" t="s">
        <v>290</v>
      </c>
      <c r="U4" s="4">
        <v>13638897509</v>
      </c>
      <c r="V4" s="4"/>
      <c r="W4" s="4" t="s">
        <v>27</v>
      </c>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s="19" customFormat="1" ht="30" customHeight="1">
      <c r="A5" s="1"/>
      <c r="B5" s="4" t="s">
        <v>52</v>
      </c>
      <c r="C5" s="19" t="s">
        <v>117</v>
      </c>
      <c r="D5" s="4" t="s">
        <v>23</v>
      </c>
      <c r="E5" s="19" t="s">
        <v>118</v>
      </c>
      <c r="F5" s="19" t="s">
        <v>218</v>
      </c>
      <c r="G5" s="19" t="s">
        <v>219</v>
      </c>
      <c r="H5" s="19" t="s">
        <v>220</v>
      </c>
      <c r="I5" s="19" t="s">
        <v>291</v>
      </c>
      <c r="J5" s="19" t="s">
        <v>292</v>
      </c>
      <c r="K5" s="19" t="s">
        <v>221</v>
      </c>
      <c r="L5" s="4" t="s">
        <v>293</v>
      </c>
      <c r="M5" s="19" t="s">
        <v>123</v>
      </c>
      <c r="N5" s="19" t="s">
        <v>124</v>
      </c>
      <c r="O5" s="19">
        <v>18987033165</v>
      </c>
      <c r="P5" s="19" t="s">
        <v>125</v>
      </c>
      <c r="Q5" s="19" t="s">
        <v>126</v>
      </c>
      <c r="R5" s="19" t="s">
        <v>127</v>
      </c>
      <c r="S5" s="4" t="s">
        <v>260</v>
      </c>
      <c r="T5" s="4" t="s">
        <v>261</v>
      </c>
      <c r="U5" s="4">
        <v>13638897509</v>
      </c>
      <c r="V5" s="4"/>
      <c r="W5" s="4" t="s">
        <v>27</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V4"/>
  <sheetViews>
    <sheetView workbookViewId="0">
      <selection activeCell="D29" sqref="D29"/>
    </sheetView>
  </sheetViews>
  <sheetFormatPr defaultRowHeight="13.5"/>
  <cols>
    <col min="14" max="14" width="13.875" customWidth="1"/>
    <col min="20" max="20" width="12.75" bestFit="1" customWidth="1"/>
  </cols>
  <sheetData>
    <row r="1" spans="1:256" ht="30" customHeight="1">
      <c r="A1" s="6" t="s">
        <v>0</v>
      </c>
      <c r="B1" s="6" t="s">
        <v>1</v>
      </c>
      <c r="C1" s="7" t="s">
        <v>2</v>
      </c>
      <c r="D1" s="7" t="s">
        <v>3</v>
      </c>
      <c r="E1" s="7" t="s">
        <v>53</v>
      </c>
      <c r="F1" s="7" t="s">
        <v>5</v>
      </c>
      <c r="G1" s="7" t="s">
        <v>6</v>
      </c>
      <c r="H1" s="7" t="s">
        <v>54</v>
      </c>
      <c r="I1" s="7" t="s">
        <v>10</v>
      </c>
      <c r="J1" s="7" t="s">
        <v>55</v>
      </c>
      <c r="K1" s="7" t="s">
        <v>56</v>
      </c>
      <c r="L1" s="7" t="s">
        <v>13</v>
      </c>
      <c r="M1" s="7" t="s">
        <v>14</v>
      </c>
      <c r="N1" s="7" t="s">
        <v>15</v>
      </c>
      <c r="O1" s="7" t="s">
        <v>16</v>
      </c>
      <c r="P1" s="7" t="s">
        <v>17</v>
      </c>
      <c r="Q1" s="7" t="s">
        <v>18</v>
      </c>
      <c r="R1" s="7" t="s">
        <v>19</v>
      </c>
      <c r="S1" s="7" t="s">
        <v>20</v>
      </c>
      <c r="T1" s="7" t="s">
        <v>14</v>
      </c>
      <c r="U1" s="9" t="s">
        <v>57</v>
      </c>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6" s="19" customFormat="1" ht="30" customHeight="1">
      <c r="A2" s="1"/>
      <c r="B2" s="4" t="s">
        <v>58</v>
      </c>
      <c r="C2" s="19" t="s">
        <v>235</v>
      </c>
      <c r="D2" s="4" t="s">
        <v>23</v>
      </c>
      <c r="E2" s="4" t="s">
        <v>59</v>
      </c>
      <c r="F2" s="19" t="s">
        <v>236</v>
      </c>
      <c r="G2" s="19" t="s">
        <v>236</v>
      </c>
      <c r="H2" s="19" t="s">
        <v>237</v>
      </c>
      <c r="I2" s="19" t="s">
        <v>238</v>
      </c>
      <c r="J2" s="4" t="s">
        <v>25</v>
      </c>
      <c r="K2" s="4" t="s">
        <v>26</v>
      </c>
      <c r="L2" s="19" t="s">
        <v>239</v>
      </c>
      <c r="M2" s="19" t="s">
        <v>240</v>
      </c>
      <c r="N2" s="19">
        <v>13759497701</v>
      </c>
      <c r="O2" s="19" t="s">
        <v>242</v>
      </c>
      <c r="P2" s="19" t="s">
        <v>241</v>
      </c>
      <c r="Q2" s="19" t="s">
        <v>243</v>
      </c>
      <c r="R2" s="5" t="s">
        <v>115</v>
      </c>
      <c r="S2" s="1" t="s">
        <v>116</v>
      </c>
      <c r="T2" s="1">
        <v>13638897509</v>
      </c>
      <c r="U2" s="1"/>
      <c r="V2" s="4" t="s">
        <v>27</v>
      </c>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19" customFormat="1" ht="30" customHeight="1">
      <c r="A3" s="1"/>
      <c r="B3" s="4" t="s">
        <v>58</v>
      </c>
      <c r="C3" s="19" t="s">
        <v>244</v>
      </c>
      <c r="D3" s="4" t="s">
        <v>23</v>
      </c>
      <c r="E3" s="19" t="s">
        <v>59</v>
      </c>
      <c r="F3" s="19" t="s">
        <v>245</v>
      </c>
      <c r="G3" s="4"/>
      <c r="H3" s="19" t="s">
        <v>246</v>
      </c>
      <c r="I3" s="19" t="s">
        <v>258</v>
      </c>
      <c r="J3" s="4" t="s">
        <v>25</v>
      </c>
      <c r="K3" s="4" t="s">
        <v>26</v>
      </c>
      <c r="L3" s="19" t="s">
        <v>247</v>
      </c>
      <c r="M3" s="19" t="s">
        <v>248</v>
      </c>
      <c r="N3" s="19">
        <v>13608701669</v>
      </c>
      <c r="O3" s="19" t="s">
        <v>249</v>
      </c>
      <c r="P3" s="19" t="s">
        <v>250</v>
      </c>
      <c r="Q3" s="19" t="s">
        <v>251</v>
      </c>
      <c r="R3" s="5" t="s">
        <v>256</v>
      </c>
      <c r="S3" s="1" t="s">
        <v>257</v>
      </c>
      <c r="T3" s="1">
        <v>13638897509</v>
      </c>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19" customFormat="1" ht="30" customHeight="1">
      <c r="A4" s="1"/>
      <c r="B4" s="4" t="s">
        <v>58</v>
      </c>
      <c r="C4" s="19" t="s">
        <v>117</v>
      </c>
      <c r="D4" s="4" t="s">
        <v>23</v>
      </c>
      <c r="E4" s="4" t="s">
        <v>59</v>
      </c>
      <c r="F4" s="19" t="s">
        <v>252</v>
      </c>
      <c r="G4" s="19" t="s">
        <v>253</v>
      </c>
      <c r="H4" s="19" t="s">
        <v>254</v>
      </c>
      <c r="I4" s="19" t="s">
        <v>259</v>
      </c>
      <c r="J4" s="19" t="s">
        <v>255</v>
      </c>
      <c r="K4" s="4" t="s">
        <v>26</v>
      </c>
      <c r="L4" s="19" t="s">
        <v>123</v>
      </c>
      <c r="M4" s="4"/>
      <c r="N4" s="19">
        <v>18987033165</v>
      </c>
      <c r="O4" s="19" t="s">
        <v>125</v>
      </c>
      <c r="P4" s="19" t="s">
        <v>126</v>
      </c>
      <c r="Q4" s="19" t="s">
        <v>127</v>
      </c>
      <c r="R4" s="5" t="s">
        <v>260</v>
      </c>
      <c r="S4" s="1" t="s">
        <v>261</v>
      </c>
      <c r="T4" s="1">
        <v>13638897509</v>
      </c>
      <c r="U4" s="1"/>
      <c r="V4" s="4" t="s">
        <v>27</v>
      </c>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V7"/>
  <sheetViews>
    <sheetView workbookViewId="0">
      <selection activeCell="W14" sqref="W14"/>
    </sheetView>
  </sheetViews>
  <sheetFormatPr defaultRowHeight="13.5"/>
  <cols>
    <col min="16" max="16" width="12.75" bestFit="1" customWidth="1"/>
    <col min="17" max="17" width="12.75" customWidth="1"/>
    <col min="18" max="18" width="11.75" customWidth="1"/>
    <col min="23" max="23" width="12.75" bestFit="1" customWidth="1"/>
  </cols>
  <sheetData>
    <row r="1" spans="1:256" ht="30" customHeight="1">
      <c r="A1" s="6" t="s">
        <v>0</v>
      </c>
      <c r="B1" s="6" t="s">
        <v>1</v>
      </c>
      <c r="C1" s="7" t="s">
        <v>2</v>
      </c>
      <c r="D1" s="7" t="s">
        <v>3</v>
      </c>
      <c r="E1" s="7" t="s">
        <v>61</v>
      </c>
      <c r="F1" s="7" t="s">
        <v>5</v>
      </c>
      <c r="G1" s="7" t="s">
        <v>6</v>
      </c>
      <c r="H1" s="7" t="s">
        <v>62</v>
      </c>
      <c r="I1" s="10" t="s">
        <v>63</v>
      </c>
      <c r="J1" s="11" t="s">
        <v>64</v>
      </c>
      <c r="K1" s="11" t="s">
        <v>65</v>
      </c>
      <c r="L1" s="11" t="s">
        <v>66</v>
      </c>
      <c r="M1" s="7" t="s">
        <v>11</v>
      </c>
      <c r="N1" s="7" t="s">
        <v>56</v>
      </c>
      <c r="O1" s="7" t="s">
        <v>13</v>
      </c>
      <c r="P1" s="7" t="s">
        <v>14</v>
      </c>
      <c r="Q1" s="7" t="s">
        <v>15</v>
      </c>
      <c r="R1" s="7" t="s">
        <v>16</v>
      </c>
      <c r="S1" s="7" t="s">
        <v>17</v>
      </c>
      <c r="T1" s="7" t="s">
        <v>18</v>
      </c>
      <c r="U1" s="7" t="s">
        <v>19</v>
      </c>
      <c r="V1" s="7" t="s">
        <v>20</v>
      </c>
      <c r="W1" s="7" t="s">
        <v>14</v>
      </c>
      <c r="X1" s="9" t="s">
        <v>57</v>
      </c>
      <c r="Y1" s="12" t="s">
        <v>21</v>
      </c>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9" customFormat="1" ht="30" customHeight="1">
      <c r="A2" s="1"/>
      <c r="B2" s="5" t="s">
        <v>67</v>
      </c>
      <c r="C2" s="19" t="s">
        <v>69</v>
      </c>
      <c r="D2" s="1" t="s">
        <v>23</v>
      </c>
      <c r="E2" s="19" t="s">
        <v>262</v>
      </c>
      <c r="F2" s="19" t="s">
        <v>70</v>
      </c>
      <c r="G2" s="19" t="s">
        <v>71</v>
      </c>
      <c r="H2" s="19" t="s">
        <v>77</v>
      </c>
      <c r="I2" s="19">
        <v>5000</v>
      </c>
      <c r="J2" s="20" t="s">
        <v>190</v>
      </c>
      <c r="K2" s="19" t="s">
        <v>68</v>
      </c>
      <c r="L2" s="19" t="s">
        <v>191</v>
      </c>
      <c r="M2" s="1" t="s">
        <v>150</v>
      </c>
      <c r="N2" s="19" t="s">
        <v>26</v>
      </c>
      <c r="O2" s="19" t="s">
        <v>72</v>
      </c>
      <c r="P2" s="25" t="s">
        <v>73</v>
      </c>
      <c r="Q2" s="25">
        <v>13378707411</v>
      </c>
      <c r="R2" s="25" t="s">
        <v>73</v>
      </c>
      <c r="S2" s="25" t="s">
        <v>74</v>
      </c>
      <c r="T2" s="19" t="s">
        <v>75</v>
      </c>
      <c r="U2" s="1" t="s">
        <v>115</v>
      </c>
      <c r="V2" s="1" t="s">
        <v>116</v>
      </c>
      <c r="W2" s="1">
        <v>13638897509</v>
      </c>
      <c r="X2" s="1"/>
      <c r="Y2" s="1" t="s">
        <v>27</v>
      </c>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s="19" customFormat="1" ht="30" customHeight="1">
      <c r="A3" s="1"/>
      <c r="B3" s="5" t="s">
        <v>67</v>
      </c>
      <c r="C3" s="19" t="s">
        <v>192</v>
      </c>
      <c r="D3" s="1" t="s">
        <v>23</v>
      </c>
      <c r="E3" s="19" t="s">
        <v>193</v>
      </c>
      <c r="F3" s="1" t="s">
        <v>194</v>
      </c>
      <c r="G3" s="1"/>
      <c r="H3" s="19" t="s">
        <v>78</v>
      </c>
      <c r="I3" s="19">
        <v>10000</v>
      </c>
      <c r="J3" s="19" t="s">
        <v>195</v>
      </c>
      <c r="K3" s="19" t="s">
        <v>60</v>
      </c>
      <c r="L3" s="19" t="s">
        <v>196</v>
      </c>
      <c r="M3" s="1" t="s">
        <v>150</v>
      </c>
      <c r="N3" s="19" t="s">
        <v>26</v>
      </c>
      <c r="O3" s="19" t="s">
        <v>197</v>
      </c>
      <c r="P3" s="25" t="s">
        <v>198</v>
      </c>
      <c r="Q3" s="25">
        <v>13578090325</v>
      </c>
      <c r="R3" s="25" t="s">
        <v>198</v>
      </c>
      <c r="S3" s="26" t="s">
        <v>199</v>
      </c>
      <c r="T3" s="19" t="s">
        <v>200</v>
      </c>
      <c r="U3" s="1" t="s">
        <v>264</v>
      </c>
      <c r="V3" s="1" t="s">
        <v>265</v>
      </c>
      <c r="W3" s="1">
        <v>13638897509</v>
      </c>
      <c r="X3" s="1"/>
      <c r="Y3" s="1" t="s">
        <v>27</v>
      </c>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s="19" customFormat="1" ht="30" customHeight="1">
      <c r="A4" s="1"/>
      <c r="B4" s="5" t="s">
        <v>67</v>
      </c>
      <c r="C4" s="19" t="s">
        <v>201</v>
      </c>
      <c r="D4" s="1" t="s">
        <v>23</v>
      </c>
      <c r="E4" s="19" t="s">
        <v>202</v>
      </c>
      <c r="F4" s="19" t="s">
        <v>203</v>
      </c>
      <c r="G4" s="1" t="s">
        <v>266</v>
      </c>
      <c r="H4" s="19" t="s">
        <v>77</v>
      </c>
      <c r="I4" s="19">
        <v>200</v>
      </c>
      <c r="J4" s="19" t="s">
        <v>204</v>
      </c>
      <c r="K4" s="19" t="s">
        <v>60</v>
      </c>
      <c r="L4" s="19" t="s">
        <v>267</v>
      </c>
      <c r="M4" s="1" t="s">
        <v>268</v>
      </c>
      <c r="N4" s="19" t="s">
        <v>26</v>
      </c>
      <c r="O4" s="19" t="s">
        <v>205</v>
      </c>
      <c r="P4" s="25" t="s">
        <v>206</v>
      </c>
      <c r="Q4" s="25">
        <v>13638818283</v>
      </c>
      <c r="R4" s="25" t="s">
        <v>206</v>
      </c>
      <c r="S4" s="25" t="s">
        <v>206</v>
      </c>
      <c r="T4" s="19" t="s">
        <v>269</v>
      </c>
      <c r="U4" s="1" t="s">
        <v>270</v>
      </c>
      <c r="V4" s="1" t="s">
        <v>271</v>
      </c>
      <c r="W4" s="1">
        <v>13638897509</v>
      </c>
      <c r="X4" s="1"/>
      <c r="Y4" s="1" t="s">
        <v>27</v>
      </c>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row>
    <row r="5" spans="1:256" s="19" customFormat="1" ht="30" customHeight="1">
      <c r="A5" s="1"/>
      <c r="B5" s="5" t="s">
        <v>272</v>
      </c>
      <c r="C5" s="19" t="s">
        <v>96</v>
      </c>
      <c r="D5" s="1" t="s">
        <v>23</v>
      </c>
      <c r="E5" s="19" t="s">
        <v>207</v>
      </c>
      <c r="F5" s="19" t="s">
        <v>98</v>
      </c>
      <c r="G5" s="19" t="s">
        <v>76</v>
      </c>
      <c r="H5" s="19" t="s">
        <v>77</v>
      </c>
      <c r="I5" s="1">
        <v>1000</v>
      </c>
      <c r="J5" s="19" t="s">
        <v>208</v>
      </c>
      <c r="K5" s="19" t="s">
        <v>60</v>
      </c>
      <c r="L5" s="19" t="s">
        <v>209</v>
      </c>
      <c r="M5" s="1" t="s">
        <v>268</v>
      </c>
      <c r="N5" s="19" t="s">
        <v>26</v>
      </c>
      <c r="O5" s="19" t="s">
        <v>102</v>
      </c>
      <c r="P5" s="27"/>
      <c r="Q5" s="25">
        <v>13887078348</v>
      </c>
      <c r="R5" s="25">
        <v>8702158771</v>
      </c>
      <c r="S5" s="25" t="s">
        <v>104</v>
      </c>
      <c r="T5" s="19" t="s">
        <v>105</v>
      </c>
      <c r="U5" s="1" t="s">
        <v>273</v>
      </c>
      <c r="V5" s="1" t="s">
        <v>274</v>
      </c>
      <c r="W5" s="1">
        <v>13638897509</v>
      </c>
      <c r="X5" s="1"/>
      <c r="Y5" s="1" t="s">
        <v>27</v>
      </c>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9" customFormat="1" ht="30" customHeight="1">
      <c r="A6" s="1"/>
      <c r="B6" s="5" t="s">
        <v>67</v>
      </c>
      <c r="C6" s="19" t="s">
        <v>117</v>
      </c>
      <c r="D6" s="1" t="s">
        <v>23</v>
      </c>
      <c r="E6" s="19" t="s">
        <v>210</v>
      </c>
      <c r="F6" s="19" t="s">
        <v>211</v>
      </c>
      <c r="G6" s="19" t="s">
        <v>212</v>
      </c>
      <c r="H6" s="19" t="s">
        <v>78</v>
      </c>
      <c r="I6" s="19">
        <v>20000</v>
      </c>
      <c r="J6" s="19" t="s">
        <v>213</v>
      </c>
      <c r="K6" s="19" t="s">
        <v>60</v>
      </c>
      <c r="L6" s="19" t="s">
        <v>214</v>
      </c>
      <c r="M6" s="19" t="s">
        <v>215</v>
      </c>
      <c r="N6" s="19" t="s">
        <v>26</v>
      </c>
      <c r="O6" s="19" t="s">
        <v>123</v>
      </c>
      <c r="P6" s="25" t="s">
        <v>124</v>
      </c>
      <c r="Q6" s="25">
        <v>18987033165</v>
      </c>
      <c r="R6" s="25" t="s">
        <v>125</v>
      </c>
      <c r="S6" s="25" t="s">
        <v>126</v>
      </c>
      <c r="T6" s="19" t="s">
        <v>127</v>
      </c>
      <c r="U6" s="1" t="s">
        <v>260</v>
      </c>
      <c r="V6" s="1" t="s">
        <v>261</v>
      </c>
      <c r="W6" s="1">
        <v>13638897509</v>
      </c>
      <c r="X6" s="1"/>
      <c r="Y6" s="1" t="s">
        <v>27</v>
      </c>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ht="28.5">
      <c r="B7" s="5" t="s">
        <v>67</v>
      </c>
      <c r="C7" s="19" t="s">
        <v>315</v>
      </c>
      <c r="D7" s="24" t="s">
        <v>316</v>
      </c>
      <c r="E7" t="s">
        <v>317</v>
      </c>
      <c r="F7" t="s">
        <v>318</v>
      </c>
      <c r="G7" t="s">
        <v>319</v>
      </c>
      <c r="H7" t="s">
        <v>320</v>
      </c>
      <c r="I7">
        <v>60</v>
      </c>
      <c r="J7" t="s">
        <v>321</v>
      </c>
      <c r="K7" s="19" t="s">
        <v>60</v>
      </c>
      <c r="L7" t="s">
        <v>322</v>
      </c>
      <c r="M7" s="1" t="s">
        <v>150</v>
      </c>
      <c r="N7" t="s">
        <v>26</v>
      </c>
      <c r="O7" t="s">
        <v>323</v>
      </c>
      <c r="P7" s="23">
        <v>13408855025</v>
      </c>
      <c r="Q7" s="23">
        <v>13408855025</v>
      </c>
      <c r="R7" s="28"/>
      <c r="S7" s="28" t="s">
        <v>324</v>
      </c>
      <c r="T7" t="s">
        <v>325</v>
      </c>
      <c r="U7" t="s">
        <v>326</v>
      </c>
      <c r="V7" t="s">
        <v>327</v>
      </c>
      <c r="W7" s="23">
        <v>13887032429</v>
      </c>
      <c r="Y7" s="1" t="s">
        <v>27</v>
      </c>
    </row>
  </sheetData>
  <phoneticPr fontId="3" type="noConversion"/>
  <hyperlinks>
    <hyperlink ref="S3" r:id="rId1" display="mailto:hljtxygs@163.com"/>
  </hyperlinks>
  <pageMargins left="0.7" right="0.7" top="0.75" bottom="0.75" header="0.3" footer="0.3"/>
  <pageSetup paperSize="9"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汇总</vt:lpstr>
      <vt:lpstr>技术成果</vt:lpstr>
      <vt:lpstr>科研平台</vt:lpstr>
      <vt:lpstr>科技型企业</vt:lpstr>
      <vt:lpstr>人才和团队</vt:lpstr>
      <vt:lpstr>科技投融资</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2014-05-12T03:03:25Z</dcterms:created>
  <dcterms:modified xsi:type="dcterms:W3CDTF">2014-06-23T08:38:29Z</dcterms:modified>
</cp:coreProperties>
</file>