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30" windowWidth="20415" windowHeight="7770" activeTab="4"/>
  </bookViews>
  <sheets>
    <sheet name="汇总" sheetId="7" r:id="rId1"/>
    <sheet name="技术成果" sheetId="1" r:id="rId2"/>
    <sheet name="科研平台" sheetId="4" r:id="rId3"/>
    <sheet name="人才和团队" sheetId="2" r:id="rId4"/>
    <sheet name="科技投融资" sheetId="3" r:id="rId5"/>
  </sheets>
  <calcPr calcId="124519"/>
</workbook>
</file>

<file path=xl/calcChain.xml><?xml version="1.0" encoding="utf-8"?>
<calcChain xmlns="http://schemas.openxmlformats.org/spreadsheetml/2006/main">
  <c r="AS4" i="7"/>
  <c r="AR4"/>
  <c r="AN4"/>
  <c r="AK4"/>
  <c r="AH4"/>
  <c r="AE4"/>
  <c r="AB4"/>
  <c r="AQ4" l="1"/>
</calcChain>
</file>

<file path=xl/sharedStrings.xml><?xml version="1.0" encoding="utf-8"?>
<sst xmlns="http://schemas.openxmlformats.org/spreadsheetml/2006/main" count="1421" uniqueCount="633">
  <si>
    <t>序号</t>
  </si>
  <si>
    <t>需求类别</t>
  </si>
  <si>
    <t>单位名称</t>
  </si>
  <si>
    <t>所属州市</t>
  </si>
  <si>
    <t>所需技术名称</t>
  </si>
  <si>
    <t>所属行业</t>
  </si>
  <si>
    <t>技术领域</t>
  </si>
  <si>
    <t>主要内容</t>
  </si>
  <si>
    <t>拟投资金额</t>
  </si>
  <si>
    <t>技术转移方式</t>
  </si>
  <si>
    <t>本单位技术支撑条件</t>
  </si>
  <si>
    <t>意向合作单位</t>
  </si>
  <si>
    <t>意向合作单位情况</t>
  </si>
  <si>
    <t>联系人</t>
  </si>
  <si>
    <t>联系电话</t>
  </si>
  <si>
    <t>手机</t>
  </si>
  <si>
    <t>传真</t>
  </si>
  <si>
    <t>电子邮箱</t>
  </si>
  <si>
    <t>单位地址</t>
  </si>
  <si>
    <t>上级主管部门</t>
  </si>
  <si>
    <t>主管部门联系人</t>
  </si>
  <si>
    <t>报送者</t>
    <phoneticPr fontId="3" type="noConversion"/>
  </si>
  <si>
    <t>技术成果</t>
  </si>
  <si>
    <t>红河</t>
  </si>
  <si>
    <t>希望帮助联系</t>
  </si>
  <si>
    <t>拟建平台名称</t>
  </si>
  <si>
    <t>拟建平台内容</t>
  </si>
  <si>
    <t>备注</t>
    <phoneticPr fontId="3" type="noConversion"/>
  </si>
  <si>
    <t>报送者</t>
    <phoneticPr fontId="3" type="noConversion"/>
  </si>
  <si>
    <t>科研平台</t>
  </si>
  <si>
    <t>金星环境型友好肥料工程技术研发中心</t>
  </si>
  <si>
    <t>致力于环境型友好肥料的研发与产业化生产，为现代农业的建设服务好，力争把公司打造成为滇南地区规模更大、品种更全、质量更好、具有自主知识产权、环境友好型的新型肥料研发中心和生产基地。 </t>
  </si>
  <si>
    <t>南京农业大学、云南农业大学</t>
  </si>
  <si>
    <t>王蕾</t>
  </si>
  <si>
    <t>sj9777@163.com </t>
  </si>
  <si>
    <t>云南省红河州个旧市大屯镇官家山 </t>
  </si>
  <si>
    <t>农业</t>
  </si>
  <si>
    <t>无</t>
  </si>
  <si>
    <t>类型</t>
  </si>
  <si>
    <t>需解决的技术难题描述</t>
  </si>
  <si>
    <t>意向人才</t>
  </si>
  <si>
    <t>联系情况</t>
  </si>
  <si>
    <t>备注</t>
  </si>
  <si>
    <t>人才和团队</t>
  </si>
  <si>
    <t>专家</t>
  </si>
  <si>
    <t>融资项目名称</t>
  </si>
  <si>
    <t>项目所处阶段</t>
  </si>
  <si>
    <t>融资规模（万元）</t>
  </si>
  <si>
    <t>融资项目描述</t>
  </si>
  <si>
    <t>融资方式</t>
  </si>
  <si>
    <t>本单位现有基础条件简述</t>
    <phoneticPr fontId="3" type="noConversion"/>
  </si>
  <si>
    <t>科技投融资</t>
  </si>
  <si>
    <t>红河森菊生物有限责任公司</t>
  </si>
  <si>
    <t>除虫菊素提取脱蜡、脱色新工艺</t>
  </si>
  <si>
    <t>农药</t>
  </si>
  <si>
    <t>生物技术</t>
  </si>
  <si>
    <t>引进新的生产技术工艺，对除虫菊素提取精制过程中的脱蜡、脱色工艺进行改进，以提高生产提取得率和效率</t>
  </si>
  <si>
    <t>技术转让</t>
    <phoneticPr fontId="2" type="noConversion"/>
  </si>
  <si>
    <t>中科院植物所、云南省化工研究院</t>
    <phoneticPr fontId="2" type="noConversion"/>
  </si>
  <si>
    <t>已有联系</t>
  </si>
  <si>
    <t>王卫民</t>
  </si>
  <si>
    <t>368427505@qq.com</t>
  </si>
  <si>
    <t>泸西县阿庐大街北段鹰嘴石</t>
  </si>
  <si>
    <t>红河州科技局</t>
  </si>
  <si>
    <t>马刚</t>
  </si>
  <si>
    <t>红河州科技局</t>
    <phoneticPr fontId="2" type="noConversion"/>
  </si>
  <si>
    <t>1、有技术研发团队 2、 有成熟的生产装置</t>
    <phoneticPr fontId="2" type="noConversion"/>
  </si>
  <si>
    <t>1</t>
    <phoneticPr fontId="2" type="noConversion"/>
  </si>
  <si>
    <t>红河州科技创新服务中心</t>
  </si>
  <si>
    <t>蔬菜高效栽培与产业化示范</t>
  </si>
  <si>
    <t>种植与管理</t>
  </si>
  <si>
    <t>1）蔬菜品种引进、评价与利用2）水肥管控技术研究与应用3）主要病虫害的发生规律与预测预报技术4）高产优质高效栽培模式与种植制度的研究与应用</t>
  </si>
  <si>
    <t>已建成以色列技术试验示范设施大棚12亩</t>
  </si>
  <si>
    <t>华中农业大学（汪李平教授）</t>
  </si>
  <si>
    <t>沈龙辉</t>
  </si>
  <si>
    <t>0873-6652591</t>
    <phoneticPr fontId="2" type="noConversion"/>
  </si>
  <si>
    <t>已有联系</t>
    <phoneticPr fontId="2" type="noConversion"/>
  </si>
  <si>
    <t>（0873）3725281</t>
  </si>
  <si>
    <t>969029483@qq.com</t>
  </si>
  <si>
    <t>蒙自县草坝镇</t>
  </si>
  <si>
    <t>李怀德</t>
  </si>
  <si>
    <t>2</t>
    <phoneticPr fontId="2" type="noConversion"/>
  </si>
  <si>
    <t>红河</t>
    <phoneticPr fontId="2" type="noConversion"/>
  </si>
  <si>
    <t>300万元</t>
    <phoneticPr fontId="2" type="noConversion"/>
  </si>
  <si>
    <t>合作开发</t>
    <phoneticPr fontId="2" type="noConversion"/>
  </si>
  <si>
    <t>红河州科技局</t>
    <phoneticPr fontId="2" type="noConversion"/>
  </si>
  <si>
    <t>0873-3732575</t>
    <phoneticPr fontId="2" type="noConversion"/>
  </si>
  <si>
    <t>红河州科技局</t>
    <phoneticPr fontId="2" type="noConversion"/>
  </si>
  <si>
    <t>建水县科技局</t>
  </si>
  <si>
    <t>脐橙优质、安全与高效栽培技术</t>
  </si>
  <si>
    <t>水果</t>
  </si>
  <si>
    <t>1）脐橙品种引进、评价与利用2）脐橙生态高效栽培模式研究与示范3）脐橙抗旱栽培与节水灌溉技术4）脐橙省力化栽培技术研究与示范5）脐橙采后商品化处理技术研究与应用</t>
  </si>
  <si>
    <t>农业局下属有园艺站负责技术推广</t>
  </si>
  <si>
    <t>华中农业大学（程运江教授）</t>
  </si>
  <si>
    <t>赵家喜</t>
  </si>
  <si>
    <t>191617949@qq.com</t>
  </si>
  <si>
    <t>建水县政府办公大楼</t>
  </si>
  <si>
    <t>3</t>
    <phoneticPr fontId="2" type="noConversion"/>
  </si>
  <si>
    <t>200万元</t>
    <phoneticPr fontId="2" type="noConversion"/>
  </si>
  <si>
    <t>红河州科技局</t>
    <phoneticPr fontId="2" type="noConversion"/>
  </si>
  <si>
    <t>蒙自市兴蒙农业科技发展有限公司</t>
  </si>
  <si>
    <t>主栽食用菌优良菌株筛选及其高产栽培技术</t>
  </si>
  <si>
    <t>生物</t>
  </si>
  <si>
    <t>1）特色食用菌资源收集、评价与利用2）适合本地规模化生产的新型栽培模式研究3）主栽食用菌无公害标准化体系的构件</t>
  </si>
  <si>
    <t xml:space="preserve"> 已在利用石榴枝条进行食用菌栽培试验</t>
  </si>
  <si>
    <t>华中农业大学（边银丙教授）</t>
  </si>
  <si>
    <t>陈  玺</t>
  </si>
  <si>
    <t>Mz9990@sohu.com</t>
  </si>
  <si>
    <t>蒙自市新安所镇教场花园</t>
  </si>
  <si>
    <t>4</t>
    <phoneticPr fontId="2" type="noConversion"/>
  </si>
  <si>
    <t>150万元</t>
    <phoneticPr fontId="2" type="noConversion"/>
  </si>
  <si>
    <t>13</t>
    <phoneticPr fontId="2" type="noConversion"/>
  </si>
  <si>
    <t>15</t>
    <phoneticPr fontId="2" type="noConversion"/>
  </si>
  <si>
    <t>蒙自市蒙生石榴产销专业合作社</t>
  </si>
  <si>
    <t>红河</t>
    <phoneticPr fontId="2" type="noConversion"/>
  </si>
  <si>
    <t>石榴深加工与综合利用技术</t>
  </si>
  <si>
    <t>合作开发</t>
    <phoneticPr fontId="2" type="noConversion"/>
  </si>
  <si>
    <t>已在进行石榴深加工的试验</t>
  </si>
  <si>
    <t>蒙自市新安所镇小红寨村</t>
  </si>
  <si>
    <t>5</t>
    <phoneticPr fontId="2" type="noConversion"/>
  </si>
  <si>
    <t>红河</t>
    <phoneticPr fontId="2" type="noConversion"/>
  </si>
  <si>
    <t>1）石榴饮料加工技术2)石榴叶活性成分的提取与利用</t>
    <phoneticPr fontId="2" type="noConversion"/>
  </si>
  <si>
    <t>250万元</t>
    <phoneticPr fontId="2" type="noConversion"/>
  </si>
  <si>
    <t>合作开发</t>
    <phoneticPr fontId="2" type="noConversion"/>
  </si>
  <si>
    <t>华中农业大学（潘石毅教授）</t>
    <phoneticPr fontId="2" type="noConversion"/>
  </si>
  <si>
    <t>已有联系</t>
    <phoneticPr fontId="2" type="noConversion"/>
  </si>
  <si>
    <t>张跃伟</t>
    <phoneticPr fontId="2" type="noConversion"/>
  </si>
  <si>
    <t>红河州科技局</t>
    <phoneticPr fontId="2" type="noConversion"/>
  </si>
  <si>
    <t>0873-3732575</t>
    <phoneticPr fontId="2" type="noConversion"/>
  </si>
  <si>
    <t>红河州科技局</t>
    <phoneticPr fontId="2" type="noConversion"/>
  </si>
  <si>
    <t>红河州优质茶产业技术集成与示范</t>
  </si>
  <si>
    <t>茶叶</t>
  </si>
  <si>
    <t>经过两轮（十年）的技术合作，精品绿茶开发与茶叶良种选育已有一定基础</t>
  </si>
  <si>
    <t>华中农业大学（倪德江教授）</t>
  </si>
  <si>
    <t>hhkwlhd@126.com</t>
  </si>
  <si>
    <t>云南亿川种植有限公司</t>
  </si>
  <si>
    <t>葡萄品种</t>
  </si>
  <si>
    <t>从浙江省金华市坊成葡萄专业合作社引进20个葡萄品种试验示范，从中筛选出适宜弥勒种植的品种示范推广</t>
  </si>
  <si>
    <t>邵华荣</t>
  </si>
  <si>
    <t>1668050537@qq.com</t>
  </si>
  <si>
    <t>弥勒市弥阳镇牛背村委会</t>
  </si>
  <si>
    <t>红河州科技局</t>
    <phoneticPr fontId="2" type="noConversion"/>
  </si>
  <si>
    <t>6</t>
    <phoneticPr fontId="2" type="noConversion"/>
  </si>
  <si>
    <r>
      <t>)</t>
    </r>
    <r>
      <rPr>
        <sz val="9"/>
        <color theme="1"/>
        <rFont val="方正仿宋_GBK"/>
        <family val="3"/>
        <charset val="134"/>
      </rPr>
      <t>秀峰系列优质绿茶产业化示范</t>
    </r>
    <r>
      <rPr>
        <sz val="9"/>
        <color theme="1"/>
        <rFont val="Times New Roman"/>
        <family val="1"/>
      </rPr>
      <t>2)</t>
    </r>
    <r>
      <rPr>
        <sz val="9"/>
        <color theme="1"/>
        <rFont val="方正仿宋_GBK"/>
        <family val="3"/>
        <charset val="134"/>
      </rPr>
      <t>梯田红系列优质红茶产业化示范</t>
    </r>
    <r>
      <rPr>
        <sz val="9"/>
        <color theme="1"/>
        <rFont val="Times New Roman"/>
        <family val="1"/>
      </rPr>
      <t>3)</t>
    </r>
    <r>
      <rPr>
        <sz val="9"/>
        <color theme="1"/>
        <rFont val="方正仿宋_GBK"/>
        <family val="3"/>
        <charset val="134"/>
      </rPr>
      <t>优质茶新品种选育与推广</t>
    </r>
  </si>
  <si>
    <t>500万元</t>
    <phoneticPr fontId="2" type="noConversion"/>
  </si>
  <si>
    <t>合作开发</t>
    <phoneticPr fontId="2" type="noConversion"/>
  </si>
  <si>
    <t>李怀德</t>
    <phoneticPr fontId="2" type="noConversion"/>
  </si>
  <si>
    <t>0873-3732575</t>
    <phoneticPr fontId="2" type="noConversion"/>
  </si>
  <si>
    <t>蒙自市天马路州行政中心政府大楼三楼C座</t>
    <phoneticPr fontId="2" type="noConversion"/>
  </si>
  <si>
    <t>红河州人民政府</t>
    <phoneticPr fontId="2" type="noConversion"/>
  </si>
  <si>
    <t>赵定兵</t>
    <phoneticPr fontId="2" type="noConversion"/>
  </si>
  <si>
    <t>0873-3732575</t>
    <phoneticPr fontId="2" type="noConversion"/>
  </si>
  <si>
    <t>7</t>
    <phoneticPr fontId="2" type="noConversion"/>
  </si>
  <si>
    <t>技术服务</t>
    <phoneticPr fontId="2" type="noConversion"/>
  </si>
  <si>
    <t>公司从2010年成立，种植标准大棚葡萄1200亩，拥有成熟的栽培管理技术，示范带动发展2000亩</t>
    <phoneticPr fontId="2" type="noConversion"/>
  </si>
  <si>
    <t>浙江省金华市坊成葡萄专业合作社</t>
    <phoneticPr fontId="2" type="noConversion"/>
  </si>
  <si>
    <t>云南石屏丽然花卉果蔬产业有限公司</t>
  </si>
  <si>
    <t>洋桔梗鲜切花优质品种选育及优质花苗选育技术攻关</t>
  </si>
  <si>
    <t>育种</t>
  </si>
  <si>
    <t>洋桔梗鲜切花制种育苗</t>
  </si>
  <si>
    <t>段智镪</t>
  </si>
  <si>
    <t>0873-4862666</t>
  </si>
  <si>
    <t>2443748054@qq.com</t>
  </si>
  <si>
    <t>石屏县异龙镇大水村丽然花卉公司</t>
  </si>
  <si>
    <t>石屏县农业和科技局</t>
  </si>
  <si>
    <t>弥勒市科技局</t>
    <phoneticPr fontId="2" type="noConversion"/>
  </si>
  <si>
    <t>8</t>
    <phoneticPr fontId="2" type="noConversion"/>
  </si>
  <si>
    <t>150万元</t>
    <phoneticPr fontId="2" type="noConversion"/>
  </si>
  <si>
    <t>合作开发、技术服务</t>
    <phoneticPr fontId="2" type="noConversion"/>
  </si>
  <si>
    <r>
      <t>1</t>
    </r>
    <r>
      <rPr>
        <sz val="9"/>
        <color theme="1"/>
        <rFont val="方正仿宋_GBK"/>
        <family val="3"/>
        <charset val="134"/>
      </rPr>
      <t>、我公司从成立以来均以种植洋桔梗鲜切花为主，比较了解洋桔梗整个生育周期的变化情况。</t>
    </r>
    <r>
      <rPr>
        <sz val="9"/>
        <color theme="1"/>
        <rFont val="Times New Roman"/>
        <family val="1"/>
      </rPr>
      <t>2</t>
    </r>
    <r>
      <rPr>
        <sz val="9"/>
        <color theme="1"/>
        <rFont val="方正仿宋_GBK"/>
        <family val="3"/>
        <charset val="134"/>
      </rPr>
      <t>、有云南省农科院花卉研究所李金泽老师和石屏县农业科技局的技术支持</t>
    </r>
  </si>
  <si>
    <t>无</t>
    <phoneticPr fontId="2" type="noConversion"/>
  </si>
  <si>
    <t>希望帮助联系</t>
    <phoneticPr fontId="2" type="noConversion"/>
  </si>
  <si>
    <t>红河州第三人民医院</t>
  </si>
  <si>
    <t>红河州心脑血管疾病筛查防控技术体系</t>
  </si>
  <si>
    <t>医疗检验行业</t>
  </si>
  <si>
    <t>人口健康</t>
  </si>
  <si>
    <t>儿童分泌性中耳炎与乳突发育关系的临床研究</t>
  </si>
  <si>
    <t>临床医学</t>
  </si>
  <si>
    <t>耳鼻咽喉头颈外科</t>
  </si>
  <si>
    <t>中生北控生物科技股份有限公司</t>
  </si>
  <si>
    <t>张伟微</t>
  </si>
  <si>
    <t>0873-2137516</t>
  </si>
  <si>
    <t>zsykjk@163.com</t>
  </si>
  <si>
    <t>红河州卫生局</t>
  </si>
  <si>
    <t>9</t>
    <phoneticPr fontId="2" type="noConversion"/>
  </si>
  <si>
    <r>
      <t>1.</t>
    </r>
    <r>
      <rPr>
        <sz val="9"/>
        <color theme="1"/>
        <rFont val="方正仿宋_GBK"/>
        <family val="3"/>
        <charset val="134"/>
      </rPr>
      <t>审核和确定试点乡（镇、社区）医疗机构临床实验室现有情况下的检测范围和功能</t>
    </r>
    <r>
      <rPr>
        <sz val="9"/>
        <color theme="1"/>
        <rFont val="Times New Roman"/>
        <family val="1"/>
      </rPr>
      <t>2.</t>
    </r>
    <r>
      <rPr>
        <sz val="9"/>
        <color theme="1"/>
        <rFont val="方正仿宋_GBK"/>
        <family val="3"/>
        <charset val="134"/>
      </rPr>
      <t>筛选、引进适宜技术和设备并进行集成优化</t>
    </r>
    <r>
      <rPr>
        <sz val="9"/>
        <color theme="1"/>
        <rFont val="Times New Roman"/>
        <family val="1"/>
      </rPr>
      <t>3.</t>
    </r>
    <r>
      <rPr>
        <sz val="9"/>
        <color theme="1"/>
        <rFont val="方正仿宋_GBK"/>
        <family val="3"/>
        <charset val="134"/>
      </rPr>
      <t>利用红河州已有的信息平台等资源，构建和完善基层医疗心脑血管疾病筛查防控体系</t>
    </r>
    <r>
      <rPr>
        <sz val="9"/>
        <color theme="1"/>
        <rFont val="Times New Roman"/>
        <family val="1"/>
      </rPr>
      <t xml:space="preserve">4. </t>
    </r>
    <r>
      <rPr>
        <sz val="9"/>
        <color theme="1"/>
        <rFont val="方正仿宋_GBK"/>
        <family val="3"/>
        <charset val="134"/>
      </rPr>
      <t>心脑血管疾病筛查防控技术临床检验的专项技术应用培训</t>
    </r>
    <r>
      <rPr>
        <sz val="9"/>
        <color theme="1"/>
        <rFont val="Times New Roman"/>
        <family val="1"/>
      </rPr>
      <t>5.</t>
    </r>
    <r>
      <rPr>
        <sz val="9"/>
        <color theme="1"/>
        <rFont val="方正仿宋_GBK"/>
        <family val="3"/>
        <charset val="134"/>
      </rPr>
      <t>建立心脑血管疾病筛查防控技术体系的推广模式，并制定该项推广应用的长效机制</t>
    </r>
  </si>
  <si>
    <t>2400万元</t>
    <phoneticPr fontId="2" type="noConversion"/>
  </si>
  <si>
    <t>技术咨询、服务、整合</t>
    <phoneticPr fontId="2" type="noConversion"/>
  </si>
  <si>
    <t>已与意向合作单位在红河州弥勒市开展了试点工作，完成了试点单位的临床检验室的技术引进、设备补齐及人员培训的示范工作，使试点卫生院基础建设程度和服务水平都得到了极大的提高，促进了辖区内居民心脑血管疾病筛查防控能力的提升</t>
    <phoneticPr fontId="2" type="noConversion"/>
  </si>
  <si>
    <r>
      <t>云南省个旧市金湖东路</t>
    </r>
    <r>
      <rPr>
        <sz val="9"/>
        <color theme="1"/>
        <rFont val="Times New Roman"/>
        <family val="1"/>
      </rPr>
      <t>229</t>
    </r>
    <r>
      <rPr>
        <sz val="9"/>
        <color theme="1"/>
        <rFont val="方正仿宋_GBK"/>
        <family val="3"/>
        <charset val="134"/>
      </rPr>
      <t>号</t>
    </r>
  </si>
  <si>
    <t>红河州科技局</t>
    <phoneticPr fontId="2" type="noConversion"/>
  </si>
  <si>
    <t>1.有符合国家标准的语音室2间；2.有美国美国听觉脑干诱发电位、耳声发射、多频稳态，丹麦Madsen AC-40/OB-522听力计、Madsen901中耳分析仪、MadsenFONIX-7000助听器测试系统；3.德国蔡司耳科手术显微镜；4.国产耳内窥镜及图文报告系统；5.耳鸣康复仪、耳鼻喉手术综合动力系统；6.有开展临床耳部手术20余年的经验；7.有耳科硕士研究生1名及有规范的耳科显微手术、扎实的理论基础和综合治疗经验</t>
  </si>
  <si>
    <t>西安交通大学耳鼻咽喉头颈外科</t>
  </si>
  <si>
    <t>0873-2129005</t>
  </si>
  <si>
    <t>ynhh3ywgk@126.com</t>
  </si>
  <si>
    <t>10</t>
    <phoneticPr fontId="2" type="noConversion"/>
  </si>
  <si>
    <t>100万元</t>
    <phoneticPr fontId="2" type="noConversion"/>
  </si>
  <si>
    <t>技术咨询</t>
    <phoneticPr fontId="2" type="noConversion"/>
  </si>
  <si>
    <t>后群</t>
    <phoneticPr fontId="2" type="noConversion"/>
  </si>
  <si>
    <r>
      <t>云南省个旧市金湖东路</t>
    </r>
    <r>
      <rPr>
        <sz val="8"/>
        <color theme="1"/>
        <rFont val="Times New Roman"/>
        <family val="1"/>
      </rPr>
      <t>229</t>
    </r>
    <r>
      <rPr>
        <sz val="8"/>
        <color theme="1"/>
        <rFont val="方正仿宋_GBK"/>
        <family val="3"/>
        <charset val="134"/>
      </rPr>
      <t>号</t>
    </r>
  </si>
  <si>
    <t>云南振兴实业集团有限责任公司</t>
  </si>
  <si>
    <t>磷石膏制免烧砖、水泥缓剂、硬化路面材料</t>
  </si>
  <si>
    <t>化工</t>
  </si>
  <si>
    <t>磷化工</t>
  </si>
  <si>
    <r>
      <t>开展“综合干预分泌性中耳炎对患儿乳突发育的影响研究”课题，选取我科2011年7月来分泌性中耳炎患儿，分为三组：0-3岁组、3-6岁组、6-15岁组，所有住院患儿均入院时和术后6月、1年、2年……5年甚至10年行颞骨低剂量CT平扫，所得图像采用三维容积重建法进行三维重建，并测量乳突气房内含气腔的容积。实验数据用x士s表示，进行卡方检验，确立检验水准a=0.05，</t>
    </r>
    <r>
      <rPr>
        <i/>
        <sz val="8"/>
        <color theme="1"/>
        <rFont val="宋体"/>
        <family val="3"/>
        <charset val="134"/>
        <scheme val="minor"/>
      </rPr>
      <t>p</t>
    </r>
    <r>
      <rPr>
        <sz val="8"/>
        <color theme="1"/>
        <rFont val="宋体"/>
        <family val="3"/>
        <charset val="134"/>
        <scheme val="minor"/>
      </rPr>
      <t>&lt;0.05为差异有显著意义。探索：1.不同病程的分泌性中耳炎患儿乳突容积；2.治疗前后患儿乳突容积的变化；3.5年、10年随访患儿乳突容积变化，与正常患儿做比较；4.保守治疗与手术干预后患儿的转归，从而总结高危儿影响因素，作为是否手术的重要参照标准；5.长期随访评估乳突发育不良患儿后遗症的发生率：如鼓室粘连，耳鸣，胆脂瘤。从而实现以下目标：1、筛选干预方法；2、实现干预后乳突容积改善，降低分泌性中耳炎的复发率，减少并发症的产生；3、筛选儿童CT扫描的合适剂量及可替代方案（如高敏度声导抗）。</t>
    </r>
    <phoneticPr fontId="2" type="noConversion"/>
  </si>
  <si>
    <t>梁惠芳</t>
  </si>
  <si>
    <t>0873-3817070</t>
  </si>
  <si>
    <t>Ynzxqy@163.com</t>
  </si>
  <si>
    <t>个旧市沙甸区迎宾路口</t>
  </si>
  <si>
    <t>个旧市工信局</t>
  </si>
  <si>
    <t>11</t>
    <phoneticPr fontId="2" type="noConversion"/>
  </si>
  <si>
    <r>
      <t>1</t>
    </r>
    <r>
      <rPr>
        <sz val="9"/>
        <color theme="1"/>
        <rFont val="方正仿宋_GBK"/>
        <family val="3"/>
        <charset val="134"/>
      </rPr>
      <t>×</t>
    </r>
    <r>
      <rPr>
        <sz val="9"/>
        <color theme="1"/>
        <rFont val="Times New Roman"/>
        <family val="1"/>
      </rPr>
      <t>10</t>
    </r>
    <r>
      <rPr>
        <vertAlign val="superscript"/>
        <sz val="9"/>
        <color theme="1"/>
        <rFont val="Times New Roman"/>
        <family val="1"/>
      </rPr>
      <t>9</t>
    </r>
    <r>
      <rPr>
        <sz val="9"/>
        <color theme="1"/>
        <rFont val="方正仿宋_GBK"/>
        <family val="3"/>
        <charset val="134"/>
      </rPr>
      <t>块磷石膏制免烧砖、</t>
    </r>
    <r>
      <rPr>
        <sz val="9"/>
        <color theme="1"/>
        <rFont val="Times New Roman"/>
        <family val="1"/>
      </rPr>
      <t>4kt/a</t>
    </r>
    <r>
      <rPr>
        <sz val="9"/>
        <color theme="1"/>
        <rFont val="方正仿宋_GBK"/>
        <family val="3"/>
        <charset val="134"/>
      </rPr>
      <t>水泥缓凝剂、磷石膏用于硬化路面的研发</t>
    </r>
  </si>
  <si>
    <t>技术咨询、服务</t>
    <phoneticPr fontId="2" type="noConversion"/>
  </si>
  <si>
    <t>中低品位磷矿石生产脲硫酸复合肥</t>
  </si>
  <si>
    <t>复合肥</t>
  </si>
  <si>
    <t>中低品位磷矿石生产脲硫酸复合生产技术</t>
  </si>
  <si>
    <t>本厂现有复合肥装置</t>
  </si>
  <si>
    <t>12</t>
    <phoneticPr fontId="2" type="noConversion"/>
  </si>
  <si>
    <t>技术咨询、服务</t>
    <phoneticPr fontId="2" type="noConversion"/>
  </si>
  <si>
    <t>无</t>
    <phoneticPr fontId="2" type="noConversion"/>
  </si>
  <si>
    <t>希望帮助联系</t>
    <phoneticPr fontId="2" type="noConversion"/>
  </si>
  <si>
    <t>红河州科技局</t>
    <phoneticPr fontId="2" type="noConversion"/>
  </si>
  <si>
    <t>香果健消片治疗手足口病的临床研究</t>
  </si>
  <si>
    <t>生物与新医药技术</t>
  </si>
  <si>
    <t>900万元</t>
    <phoneticPr fontId="2" type="noConversion"/>
  </si>
  <si>
    <t>委托开发</t>
    <phoneticPr fontId="2" type="noConversion"/>
  </si>
  <si>
    <t>香果健消片为云南云河药业独家生产品种，具有自主知识产权和发明专利，研发经费有保证。</t>
  </si>
  <si>
    <t>中国中医科学院中药研究所、中国科学院武汉病毒研究所、昆明市儿童医院</t>
  </si>
  <si>
    <t>胡松谋</t>
  </si>
  <si>
    <t>0873-2122589</t>
  </si>
  <si>
    <t>yunhezjb@163.com</t>
  </si>
  <si>
    <t>云南省个旧市云河大道1号</t>
  </si>
  <si>
    <t>个旧市科技局</t>
    <phoneticPr fontId="2" type="noConversion"/>
  </si>
  <si>
    <r>
      <t>云南云河药业股份有限公司</t>
    </r>
    <r>
      <rPr>
        <sz val="9"/>
        <color rgb="FF000000"/>
        <rFont val="Calibri"/>
        <family val="2"/>
      </rPr>
      <t xml:space="preserve">  </t>
    </r>
  </si>
  <si>
    <r>
      <t>医药制造业</t>
    </r>
    <r>
      <rPr>
        <sz val="9"/>
        <color rgb="FF000000"/>
        <rFont val="Calibri"/>
        <family val="2"/>
      </rPr>
      <t>(</t>
    </r>
    <r>
      <rPr>
        <sz val="9"/>
        <color rgb="FF000000"/>
        <rFont val="宋体"/>
        <family val="3"/>
        <charset val="134"/>
      </rPr>
      <t>中成药生产）</t>
    </r>
  </si>
  <si>
    <t>病毒性疾病是我国重点研究的10类重大疾病之一。手足口病是人体肠道EV—71病毒感染的一种急性传染病。对手足口病目前尚无针对性治疗药物。我公司生产的香果健消片具有自主知识产权，全国独家生产，并获得国家发明专利，经中国科学院武汉病毒研究所非临床试验表明：对体外和体内细胞中的EV-71病毒有明显的抑制作用；对EV-71病毒感染的ICR乳鼠均具有抗病毒作用；具有抗EV—71病毒感染RD细胞作用。为此，我公司联合中国中医科学院和中科院武汉病毒所已开始用香果健消片治疗小儿手足口病的基础研究，其内容如下：1、按现代中医理论，对香果健消片进行有效成分分析；2、对抗EV—71病毒作用进行非临床再验证；3、进行药代动力学研究，明确药代学特点；4、按国家药监局的要求，进行扩大适应症的临床研究</t>
    <phoneticPr fontId="2" type="noConversion"/>
  </si>
  <si>
    <t>云南锡业股份有限公司</t>
  </si>
  <si>
    <t>非传统爆破诱导自然崩落采矿技术</t>
  </si>
  <si>
    <t>有色金属</t>
  </si>
  <si>
    <t>资源综合利用</t>
  </si>
  <si>
    <t>已经基本矿体探查工作，开拓工程已经基本到位，具有从事研究工作的条件；中南大学已经开始进行前期研究工作</t>
  </si>
  <si>
    <t>中南大学</t>
  </si>
  <si>
    <t>黄迎红</t>
  </si>
  <si>
    <t>ytchyh@163.com</t>
  </si>
  <si>
    <t>云南锡业集团（控股）有限责任公司</t>
  </si>
  <si>
    <t>刘国宇</t>
  </si>
  <si>
    <t>0871-66287806</t>
  </si>
  <si>
    <t>14</t>
    <phoneticPr fontId="2" type="noConversion"/>
  </si>
  <si>
    <r>
      <t>1</t>
    </r>
    <r>
      <rPr>
        <sz val="9"/>
        <color theme="1"/>
        <rFont val="方正仿宋_GBK"/>
        <family val="3"/>
        <charset val="134"/>
      </rPr>
      <t>、云锡西凹矿体岩体质量及可崩性评价；</t>
    </r>
    <r>
      <rPr>
        <sz val="9"/>
        <color theme="1"/>
        <rFont val="Times New Roman"/>
        <family val="1"/>
      </rPr>
      <t>2</t>
    </r>
    <r>
      <rPr>
        <sz val="9"/>
        <color theme="1"/>
        <rFont val="方正仿宋_GBK"/>
        <family val="3"/>
        <charset val="134"/>
      </rPr>
      <t>、西凹矿体采矿方法概念设计；</t>
    </r>
    <r>
      <rPr>
        <sz val="9"/>
        <color theme="1"/>
        <rFont val="Times New Roman"/>
        <family val="1"/>
      </rPr>
      <t>3</t>
    </r>
    <r>
      <rPr>
        <sz val="9"/>
        <color theme="1"/>
        <rFont val="方正仿宋_GBK"/>
        <family val="3"/>
        <charset val="134"/>
      </rPr>
      <t>、水力压裂诱导连续崩落技术研究；</t>
    </r>
    <r>
      <rPr>
        <sz val="9"/>
        <color theme="1"/>
        <rFont val="Times New Roman"/>
        <family val="1"/>
      </rPr>
      <t>4</t>
    </r>
    <r>
      <rPr>
        <sz val="9"/>
        <color theme="1"/>
        <rFont val="方正仿宋_GBK"/>
        <family val="3"/>
        <charset val="134"/>
      </rPr>
      <t>、二氧化碳爆破诱导连续崩落技术研究；</t>
    </r>
    <r>
      <rPr>
        <sz val="9"/>
        <color theme="1"/>
        <rFont val="Times New Roman"/>
        <family val="1"/>
      </rPr>
      <t>5</t>
    </r>
    <r>
      <rPr>
        <sz val="9"/>
        <color theme="1"/>
        <rFont val="方正仿宋_GBK"/>
        <family val="3"/>
        <charset val="134"/>
      </rPr>
      <t>、松软破碎巷道快速支护技术研究；</t>
    </r>
    <r>
      <rPr>
        <sz val="9"/>
        <color theme="1"/>
        <rFont val="Times New Roman"/>
        <family val="1"/>
      </rPr>
      <t>6</t>
    </r>
    <r>
      <rPr>
        <sz val="9"/>
        <color theme="1"/>
        <rFont val="方正仿宋_GBK"/>
        <family val="3"/>
        <charset val="134"/>
      </rPr>
      <t>、底部结构快速成型与维护技术研究；</t>
    </r>
    <r>
      <rPr>
        <sz val="9"/>
        <color theme="1"/>
        <rFont val="Times New Roman"/>
        <family val="1"/>
      </rPr>
      <t>7</t>
    </r>
    <r>
      <rPr>
        <sz val="9"/>
        <color theme="1"/>
        <rFont val="方正仿宋_GBK"/>
        <family val="3"/>
        <charset val="134"/>
      </rPr>
      <t>、诱导连续崩落采矿技术工业试验。</t>
    </r>
  </si>
  <si>
    <t>3200万元</t>
    <phoneticPr fontId="2" type="noConversion"/>
  </si>
  <si>
    <r>
      <t>云南省个旧市金湖东路</t>
    </r>
    <r>
      <rPr>
        <sz val="9"/>
        <color theme="1"/>
        <rFont val="Times New Roman"/>
        <family val="1"/>
      </rPr>
      <t>121</t>
    </r>
    <r>
      <rPr>
        <sz val="9"/>
        <color theme="1"/>
        <rFont val="方正仿宋_GBK"/>
        <family val="3"/>
        <charset val="134"/>
      </rPr>
      <t>号</t>
    </r>
  </si>
  <si>
    <t>红河州科技局</t>
    <phoneticPr fontId="2" type="noConversion"/>
  </si>
  <si>
    <t>0873-3116207</t>
    <phoneticPr fontId="2" type="noConversion"/>
  </si>
  <si>
    <t>尾矿库膏体筑坝新工艺关键技术研究与示范</t>
  </si>
  <si>
    <t>超大型锡多金属共伴生资源高效开发关键技术</t>
  </si>
  <si>
    <t>尾矿库是一种特殊的工业建筑物，是矿山三大控制性工程之一。目前，膏体筑坝新工艺只有国际上几个较大的矿业公司进行探索创新和工程应用实践，但这种新方法在国内的应用却少见。本项目以个旧市拟建象冲尾矿库为研究对象，针对新建象冲尾矿库实际现状，进一步开展高浓缩全尾矿堆坝和分级膏体堆坝新工艺研究，解决工程化实施的关键技术问题，获得象冲尾矿库在初设条件下，不同堆积坝高的坝体稳定性指标，提出改善尾矿坝稳定性的工程措施，并建成尾矿库筑坝新方法示范工程</t>
  </si>
  <si>
    <t>4000万元</t>
    <phoneticPr fontId="2" type="noConversion"/>
  </si>
  <si>
    <t>拥有较完善的技术创新体系和创新平台，有丰富工程实践经验的创新团队，并具有完整的采选冶及深加工产业化基地。</t>
  </si>
  <si>
    <t>重庆大学，省安监局</t>
  </si>
  <si>
    <t>广州有色金属研究院</t>
  </si>
  <si>
    <t>针对我国大量赋存的极低品位复杂多金属共伴生矿资源，重点攻克锡、钨、铜、钼、铋、莹石、硫、铁等资源高效分离与综合回收利用的共性关键技术难题，并依托云锡建立 起难处理低品位锡多金属共伴生资源综合利用产业化技术示范工程。</t>
  </si>
  <si>
    <t>拥有较完善的技术创新体系和创新平台，有丰富工程实践经验的创新团队，并具有完整的采选冶及深加工产业化基地</t>
  </si>
  <si>
    <t>0873-3116207</t>
    <phoneticPr fontId="2" type="noConversion"/>
  </si>
  <si>
    <t>16</t>
    <phoneticPr fontId="2" type="noConversion"/>
  </si>
  <si>
    <t>红河</t>
    <phoneticPr fontId="2" type="noConversion"/>
  </si>
  <si>
    <t>4000万元</t>
    <phoneticPr fontId="2" type="noConversion"/>
  </si>
  <si>
    <t>合作开发</t>
    <phoneticPr fontId="2" type="noConversion"/>
  </si>
  <si>
    <t>红河州巨丰生物科技有限公司</t>
  </si>
  <si>
    <t>中药材产业化快繁技术</t>
  </si>
  <si>
    <t>生物医药</t>
  </si>
  <si>
    <t>重要中药材产业化快繁技术，生产原材料取得途径及技术指导</t>
  </si>
  <si>
    <t>刘艳美</t>
  </si>
  <si>
    <t>0873-2848458</t>
  </si>
  <si>
    <t>344276813@qq.com</t>
  </si>
  <si>
    <t>红河州红河工业园个旧大屯小王家寨大屯科技示范园</t>
  </si>
  <si>
    <t>17</t>
    <phoneticPr fontId="2" type="noConversion"/>
  </si>
  <si>
    <t>10万元</t>
    <phoneticPr fontId="2" type="noConversion"/>
  </si>
  <si>
    <t>技术转让</t>
    <phoneticPr fontId="2" type="noConversion"/>
  </si>
  <si>
    <r>
      <t>本单位具有研发团队，研发实验室平台，其中教授</t>
    </r>
    <r>
      <rPr>
        <sz val="9"/>
        <color theme="1"/>
        <rFont val="Times New Roman"/>
        <family val="1"/>
      </rPr>
      <t>1</t>
    </r>
    <r>
      <rPr>
        <sz val="9"/>
        <color theme="1"/>
        <rFont val="方正仿宋_GBK"/>
        <family val="3"/>
        <charset val="134"/>
      </rPr>
      <t>名，硕士研究生</t>
    </r>
    <r>
      <rPr>
        <sz val="9"/>
        <color theme="1"/>
        <rFont val="Times New Roman"/>
        <family val="1"/>
      </rPr>
      <t>2</t>
    </r>
    <r>
      <rPr>
        <sz val="9"/>
        <color theme="1"/>
        <rFont val="方正仿宋_GBK"/>
        <family val="3"/>
        <charset val="134"/>
      </rPr>
      <t>名，本科学历</t>
    </r>
    <r>
      <rPr>
        <sz val="9"/>
        <color theme="1"/>
        <rFont val="Times New Roman"/>
        <family val="1"/>
      </rPr>
      <t>3</t>
    </r>
    <r>
      <rPr>
        <sz val="9"/>
        <color theme="1"/>
        <rFont val="方正仿宋_GBK"/>
        <family val="3"/>
        <charset val="134"/>
      </rPr>
      <t>人</t>
    </r>
  </si>
  <si>
    <t>红河州科技局</t>
    <phoneticPr fontId="2" type="noConversion"/>
  </si>
  <si>
    <t>红河州科技局</t>
    <phoneticPr fontId="2" type="noConversion"/>
  </si>
  <si>
    <t>红河钢铁有限公司</t>
  </si>
  <si>
    <t>冯再武</t>
  </si>
  <si>
    <t>0873-3810483</t>
  </si>
  <si>
    <t>云南省红河州蒙自市</t>
  </si>
  <si>
    <t>武钢集团昆明钢铁股份有限公司</t>
  </si>
  <si>
    <t>王远</t>
  </si>
  <si>
    <t>18</t>
    <phoneticPr fontId="2" type="noConversion"/>
  </si>
  <si>
    <t>技术成果</t>
    <phoneticPr fontId="2" type="noConversion"/>
  </si>
  <si>
    <r>
      <t>1</t>
    </r>
    <r>
      <rPr>
        <sz val="9"/>
        <color theme="1"/>
        <rFont val="方正仿宋_GBK"/>
        <family val="3"/>
        <charset val="134"/>
      </rPr>
      <t>、利用云锡尾精矿（新铁料中配比＞</t>
    </r>
    <r>
      <rPr>
        <sz val="9"/>
        <color theme="1"/>
        <rFont val="Times New Roman"/>
        <family val="1"/>
      </rPr>
      <t>10%</t>
    </r>
    <r>
      <rPr>
        <sz val="9"/>
        <color theme="1"/>
        <rFont val="方正仿宋_GBK"/>
        <family val="3"/>
        <charset val="134"/>
      </rPr>
      <t>）的烧结技术；</t>
    </r>
    <r>
      <rPr>
        <sz val="9"/>
        <color theme="1"/>
        <rFont val="Times New Roman"/>
        <family val="1"/>
      </rPr>
      <t>2</t>
    </r>
    <r>
      <rPr>
        <sz val="9"/>
        <color theme="1"/>
        <rFont val="方正仿宋_GBK"/>
        <family val="3"/>
        <charset val="134"/>
      </rPr>
      <t>、高有害元素负荷下合理操作炉型的维护和长寿技术；</t>
    </r>
    <r>
      <rPr>
        <sz val="9"/>
        <color theme="1"/>
        <rFont val="Times New Roman"/>
        <family val="1"/>
      </rPr>
      <t>3</t>
    </r>
    <r>
      <rPr>
        <sz val="9"/>
        <color theme="1"/>
        <rFont val="方正仿宋_GBK"/>
        <family val="3"/>
        <charset val="134"/>
      </rPr>
      <t>、大渣量下的提煤降焦技术；</t>
    </r>
    <r>
      <rPr>
        <sz val="9"/>
        <color theme="1"/>
        <rFont val="Times New Roman"/>
        <family val="1"/>
      </rPr>
      <t>4</t>
    </r>
    <r>
      <rPr>
        <sz val="9"/>
        <color theme="1"/>
        <rFont val="方正仿宋_GBK"/>
        <family val="3"/>
        <charset val="134"/>
      </rPr>
      <t>、盘螺同圈差控制在</t>
    </r>
    <r>
      <rPr>
        <sz val="9"/>
        <color theme="1"/>
        <rFont val="Times New Roman"/>
        <family val="1"/>
      </rPr>
      <t>20Mpa</t>
    </r>
    <r>
      <rPr>
        <sz val="9"/>
        <color theme="1"/>
        <rFont val="方正仿宋_GBK"/>
        <family val="3"/>
        <charset val="134"/>
      </rPr>
      <t>内的技术；</t>
    </r>
    <r>
      <rPr>
        <sz val="9"/>
        <color theme="1"/>
        <rFont val="Times New Roman"/>
        <family val="1"/>
      </rPr>
      <t>5</t>
    </r>
    <r>
      <rPr>
        <sz val="9"/>
        <color theme="1"/>
        <rFont val="方正仿宋_GBK"/>
        <family val="3"/>
        <charset val="134"/>
      </rPr>
      <t>、无</t>
    </r>
    <r>
      <rPr>
        <sz val="9"/>
        <color theme="1"/>
        <rFont val="Times New Roman"/>
        <family val="1"/>
      </rPr>
      <t>LF</t>
    </r>
    <r>
      <rPr>
        <sz val="9"/>
        <color theme="1"/>
        <rFont val="方正仿宋_GBK"/>
        <family val="3"/>
        <charset val="134"/>
      </rPr>
      <t>炉条件下弹簧钢的集成化生产技术</t>
    </r>
  </si>
  <si>
    <t>钢铁</t>
    <phoneticPr fontId="2" type="noConversion"/>
  </si>
  <si>
    <t>钢铁冶金</t>
    <phoneticPr fontId="2" type="noConversion"/>
  </si>
  <si>
    <t>科研平台</t>
    <phoneticPr fontId="2" type="noConversion"/>
  </si>
  <si>
    <t>云南金星化工有限公司</t>
    <phoneticPr fontId="3" type="noConversion"/>
  </si>
  <si>
    <t>肥料制造</t>
    <phoneticPr fontId="3" type="noConversion"/>
  </si>
  <si>
    <t>现代农业技术</t>
    <phoneticPr fontId="3" type="noConversion"/>
  </si>
  <si>
    <t>一直以来，公司坚持“项目开发向新产品研发转变、生产向农化服务转变、新技术研发向自主知识转变”的发展战略，并不满足现有的生产能力和产品规模，配备了先进的理化分析室、微生物无菌分析室，成立了专门针对新型环境型友好肥料的生产进行研究开发的新型肥料研发中心</t>
    <phoneticPr fontId="3" type="noConversion"/>
  </si>
  <si>
    <t>红河州科技局</t>
    <phoneticPr fontId="3" type="noConversion"/>
  </si>
  <si>
    <t>1</t>
    <phoneticPr fontId="2" type="noConversion"/>
  </si>
  <si>
    <t>红河森菊公司技术研发中心</t>
  </si>
  <si>
    <t>中国农大、华中农大、荷兰瓦利根大学、云南农大</t>
  </si>
  <si>
    <t>0873-6652591</t>
  </si>
  <si>
    <r>
      <t>1</t>
    </r>
    <r>
      <rPr>
        <sz val="9"/>
        <color theme="1"/>
        <rFont val="方正仿宋_GBK"/>
        <family val="3"/>
        <charset val="134"/>
      </rPr>
      <t>、除虫菊高含量品种选育、繁殖和产业化；</t>
    </r>
    <r>
      <rPr>
        <sz val="9"/>
        <color theme="1"/>
        <rFont val="Times New Roman"/>
        <family val="1"/>
      </rPr>
      <t>2</t>
    </r>
    <r>
      <rPr>
        <sz val="9"/>
        <color theme="1"/>
        <rFont val="方正仿宋_GBK"/>
        <family val="3"/>
        <charset val="134"/>
      </rPr>
      <t>、植物提取和精制技术创新、研发和改进；</t>
    </r>
    <r>
      <rPr>
        <sz val="9"/>
        <color theme="1"/>
        <rFont val="Times New Roman"/>
        <family val="1"/>
      </rPr>
      <t>3</t>
    </r>
    <r>
      <rPr>
        <sz val="9"/>
        <color theme="1"/>
        <rFont val="方正仿宋_GBK"/>
        <family val="3"/>
        <charset val="134"/>
      </rPr>
      <t>、除虫菊素在各个领域的产品开发和应用；</t>
    </r>
    <r>
      <rPr>
        <sz val="9"/>
        <color theme="1"/>
        <rFont val="Times New Roman"/>
        <family val="1"/>
      </rPr>
      <t>4</t>
    </r>
    <r>
      <rPr>
        <sz val="9"/>
        <color theme="1"/>
        <rFont val="方正仿宋_GBK"/>
        <family val="3"/>
        <charset val="134"/>
      </rPr>
      <t>、除虫菊新产品的研发和自主知识产权创新。</t>
    </r>
  </si>
  <si>
    <r>
      <t>1</t>
    </r>
    <r>
      <rPr>
        <sz val="9"/>
        <color theme="1"/>
        <rFont val="方正仿宋_GBK"/>
        <family val="3"/>
        <charset val="134"/>
      </rPr>
      <t>、公司有科研团队；</t>
    </r>
    <r>
      <rPr>
        <sz val="9"/>
        <color theme="1"/>
        <rFont val="Times New Roman"/>
        <family val="1"/>
      </rPr>
      <t>2</t>
    </r>
    <r>
      <rPr>
        <sz val="9"/>
        <color theme="1"/>
        <rFont val="方正仿宋_GBK"/>
        <family val="3"/>
        <charset val="134"/>
      </rPr>
      <t>、与国内外院校建立了技术合作</t>
    </r>
  </si>
  <si>
    <t>红河州科技局</t>
    <phoneticPr fontId="3" type="noConversion"/>
  </si>
  <si>
    <t>提供可直接进行产业化生产的技术支持和现行项目质量改进支持。</t>
  </si>
  <si>
    <t>个旧市富祥工贸有限责任公司</t>
  </si>
  <si>
    <t>有色冶金</t>
  </si>
  <si>
    <t>锡冶炼</t>
  </si>
  <si>
    <t>300kt/a锡工业固废资源化综合利用项目已经备案列项，前期工作基本完成</t>
  </si>
  <si>
    <t>刘燕庭</t>
  </si>
  <si>
    <t>鲁超</t>
  </si>
  <si>
    <t>0873-2213259</t>
  </si>
  <si>
    <t>hhkwlc@163.com</t>
  </si>
  <si>
    <t>个旧市小凹塘</t>
  </si>
  <si>
    <t>弥勒浩翔科技有限公司</t>
  </si>
  <si>
    <t>制造业</t>
  </si>
  <si>
    <t>　航空</t>
  </si>
  <si>
    <t>飞机制造设计、制图及模具制作</t>
  </si>
  <si>
    <t>具有多年的航模发动机研发及生产经验，拥有一批专业的的研发团队。</t>
  </si>
  <si>
    <t>王兴竹</t>
  </si>
  <si>
    <t>0873-6131518</t>
  </si>
  <si>
    <t>云南省红河州弥勒工业园弥阳工业区</t>
  </si>
  <si>
    <t>云南省农业科学院蚕桑蜜蜂研究所</t>
  </si>
  <si>
    <t>院士工作站</t>
  </si>
  <si>
    <t>现代生物技术</t>
  </si>
  <si>
    <t>向仲怀</t>
  </si>
  <si>
    <t>0873-3860077</t>
  </si>
  <si>
    <t>ynbbkyk@163.com</t>
  </si>
  <si>
    <t>云南省蒙自市草坝镇</t>
  </si>
  <si>
    <t>云南省农业科学院</t>
  </si>
  <si>
    <t>中科院植物所：邱明华、云南农大：傅洋、省农科院：陆琳、华中农大；王彩云</t>
  </si>
  <si>
    <t>肥料制造</t>
  </si>
  <si>
    <t>在规范化生产的前提下，进一步降低新型环境型友好肥料的成本，提高产品品质；同时，加大农化服务技术力量，从而使产品辐射面更广，带动现代农业建设。</t>
  </si>
  <si>
    <t>沈其荣</t>
  </si>
  <si>
    <t>弥勒市人民政府</t>
  </si>
  <si>
    <t>高原特色农业专家工作站</t>
  </si>
  <si>
    <t>种植</t>
  </si>
  <si>
    <t>以中国农业大学合作为技术支撑，引进品种、技术和专家指导，加快弥勒高原特色农业现代化建设的发展</t>
  </si>
  <si>
    <t>　中国农业大学</t>
  </si>
  <si>
    <t>任志萍</t>
  </si>
  <si>
    <t>0873-6132060</t>
  </si>
  <si>
    <t>0873-6122389</t>
  </si>
  <si>
    <t>Renzp1203@163.com</t>
  </si>
  <si>
    <t>弥勒市行政中心</t>
  </si>
  <si>
    <t>　华中农业大学</t>
  </si>
  <si>
    <t>0873-3725281</t>
    <phoneticPr fontId="2" type="noConversion"/>
  </si>
  <si>
    <t>0873-3725281</t>
    <phoneticPr fontId="2" type="noConversion"/>
  </si>
  <si>
    <t>0873-7612421</t>
    <phoneticPr fontId="2" type="noConversion"/>
  </si>
  <si>
    <t>0873-3850856</t>
    <phoneticPr fontId="2" type="noConversion"/>
  </si>
  <si>
    <t>0873-3850856</t>
    <phoneticPr fontId="2" type="noConversion"/>
  </si>
  <si>
    <t>0873-3851616</t>
    <phoneticPr fontId="2" type="noConversion"/>
  </si>
  <si>
    <t>0873-3851616</t>
    <phoneticPr fontId="2" type="noConversion"/>
  </si>
  <si>
    <t>0873-2833258 </t>
    <phoneticPr fontId="2" type="noConversion"/>
  </si>
  <si>
    <t>0873-2833258 </t>
    <phoneticPr fontId="2" type="noConversion"/>
  </si>
  <si>
    <t>2636741315@qq.com</t>
    <phoneticPr fontId="2" type="noConversion"/>
  </si>
  <si>
    <t>红河州科技局</t>
    <phoneticPr fontId="2" type="noConversion"/>
  </si>
  <si>
    <t>专家</t>
    <phoneticPr fontId="2" type="noConversion"/>
  </si>
  <si>
    <t>本单位具有研发团队，研发实验室平台，其中教授1名，硕士研究生2名，本科学历3人。</t>
  </si>
  <si>
    <t>红河州科技局</t>
    <phoneticPr fontId="2" type="noConversion"/>
  </si>
  <si>
    <t>红河</t>
    <phoneticPr fontId="2" type="noConversion"/>
  </si>
  <si>
    <t>侧吹炉(熔池熔炼技术)在锡工业固废综合利用上的应用</t>
  </si>
  <si>
    <t>红河州科技局</t>
    <phoneticPr fontId="2" type="noConversion"/>
  </si>
  <si>
    <t>红河</t>
    <phoneticPr fontId="2" type="noConversion"/>
  </si>
  <si>
    <t>沃克 海德克(Volkrer Heydecke)</t>
  </si>
  <si>
    <t>红河</t>
    <phoneticPr fontId="2" type="noConversion"/>
  </si>
  <si>
    <t>杨 海</t>
  </si>
  <si>
    <t>红河</t>
    <phoneticPr fontId="2" type="noConversion"/>
  </si>
  <si>
    <t>1、除虫菊高含量品种选育和繁殖；2、除虫菊素提取精制过程的脱蜡、脱色新工艺；3、除虫菊在各个领域应用和新产品开发</t>
  </si>
  <si>
    <t>1、有生产加工装置；2、有科研团队；3、有技术合作的国内外院校。</t>
  </si>
  <si>
    <t>0873-6652591</t>
    <phoneticPr fontId="2" type="noConversion"/>
  </si>
  <si>
    <t>红河州科技局</t>
    <phoneticPr fontId="2" type="noConversion"/>
  </si>
  <si>
    <t> 云南金星化工有限公司</t>
  </si>
  <si>
    <t>红河</t>
    <phoneticPr fontId="2" type="noConversion"/>
  </si>
  <si>
    <t> 现代农业技术</t>
  </si>
  <si>
    <t> 公司有着先进的实验设备设施，也成立了新型肥料研发中心，每年在新产品研发投入均在销售收入的4%以上。</t>
  </si>
  <si>
    <t>已有联系</t>
    <phoneticPr fontId="2" type="noConversion"/>
  </si>
  <si>
    <t>0873-2833258 </t>
    <phoneticPr fontId="2" type="noConversion"/>
  </si>
  <si>
    <t>红河州科技局</t>
    <phoneticPr fontId="2" type="noConversion"/>
  </si>
  <si>
    <t>红河</t>
    <phoneticPr fontId="2" type="noConversion"/>
  </si>
  <si>
    <t>2005年曾与中国农大科技处合作，引进草莓新品种和起垄栽培技术，提升草莓生产技术和效益。</t>
  </si>
  <si>
    <t>红河州科技局</t>
    <phoneticPr fontId="2" type="noConversion"/>
  </si>
  <si>
    <t>红河</t>
    <phoneticPr fontId="2" type="noConversion"/>
  </si>
  <si>
    <t>种  植</t>
  </si>
  <si>
    <t>红河州科技局</t>
    <phoneticPr fontId="2" type="noConversion"/>
  </si>
  <si>
    <t>0873-3732575</t>
    <phoneticPr fontId="2" type="noConversion"/>
  </si>
  <si>
    <t>个旧市红田经贸有限公司</t>
  </si>
  <si>
    <t>有色金属再生资源综合利用</t>
  </si>
  <si>
    <t>有色金属冶炼</t>
  </si>
  <si>
    <t>杨龙安</t>
  </si>
  <si>
    <t>0873-2211788</t>
  </si>
  <si>
    <t>0873-3119976</t>
  </si>
  <si>
    <t>红河</t>
    <phoneticPr fontId="2" type="noConversion"/>
  </si>
  <si>
    <t>批量生产</t>
    <phoneticPr fontId="2" type="noConversion"/>
  </si>
  <si>
    <t>1、已取得三项冶炼技术专利2、专利技术已实现批量生产3、技术理论、生产实践已成熟4、采用该技术生产的产品供不应求</t>
  </si>
  <si>
    <t>股权融资、债券融资、银行贷款、其他</t>
    <phoneticPr fontId="2" type="noConversion"/>
  </si>
  <si>
    <t>1、已有运作该技术的实际生产企业且企业证照齐全2、有现车的厂房和生产线3、企业能实现投入产销率100%的市场条件</t>
    <phoneticPr fontId="2" type="noConversion"/>
  </si>
  <si>
    <t>个旧市金湖东路123号</t>
  </si>
  <si>
    <t>天然除虫菊终端产品加工生产线建设项目</t>
  </si>
  <si>
    <t>深加工</t>
  </si>
  <si>
    <t>批量生产</t>
    <phoneticPr fontId="2" type="noConversion"/>
  </si>
  <si>
    <r>
      <t>天然除虫菊终端产品加工生产线建设项目是有红河森菊公司承建项目，该项目是将在公司自主创新知识产权的基础上，将现已研发并申报专利的项目进行成果转化并建设加工生产线。该项目计划投资</t>
    </r>
    <r>
      <rPr>
        <sz val="9"/>
        <color theme="1"/>
        <rFont val="Times New Roman"/>
        <family val="1"/>
      </rPr>
      <t>9990</t>
    </r>
    <r>
      <rPr>
        <sz val="9"/>
        <color theme="1"/>
        <rFont val="方正仿宋_GBK"/>
        <family val="3"/>
        <charset val="134"/>
      </rPr>
      <t>万元，企业自筹</t>
    </r>
    <r>
      <rPr>
        <sz val="9"/>
        <color theme="1"/>
        <rFont val="Times New Roman"/>
        <family val="1"/>
      </rPr>
      <t>4990</t>
    </r>
    <r>
      <rPr>
        <sz val="9"/>
        <color theme="1"/>
        <rFont val="方正仿宋_GBK"/>
        <family val="3"/>
        <charset val="134"/>
      </rPr>
      <t>万元，申请融资</t>
    </r>
    <r>
      <rPr>
        <sz val="9"/>
        <color theme="1"/>
        <rFont val="Times New Roman"/>
        <family val="1"/>
      </rPr>
      <t>5000</t>
    </r>
    <r>
      <rPr>
        <sz val="9"/>
        <color theme="1"/>
        <rFont val="方正仿宋_GBK"/>
        <family val="3"/>
        <charset val="134"/>
      </rPr>
      <t>万元，该项目建成达产后，预计可实现产值</t>
    </r>
    <r>
      <rPr>
        <sz val="9"/>
        <color theme="1"/>
        <rFont val="Times New Roman"/>
        <family val="1"/>
      </rPr>
      <t>2</t>
    </r>
    <r>
      <rPr>
        <sz val="9"/>
        <color theme="1"/>
        <rFont val="方正仿宋_GBK"/>
        <family val="3"/>
        <charset val="134"/>
      </rPr>
      <t>亿元</t>
    </r>
  </si>
  <si>
    <t>银行贷款</t>
    <phoneticPr fontId="2" type="noConversion"/>
  </si>
  <si>
    <r>
      <t>红河森菊公司在泸西县拥有占地面积</t>
    </r>
    <r>
      <rPr>
        <sz val="9"/>
        <color theme="1"/>
        <rFont val="Times New Roman"/>
        <family val="1"/>
      </rPr>
      <t>40</t>
    </r>
    <r>
      <rPr>
        <sz val="9"/>
        <color theme="1"/>
        <rFont val="方正仿宋_GBK"/>
        <family val="3"/>
        <charset val="134"/>
      </rPr>
      <t>亩的工厂，已建成年产</t>
    </r>
    <r>
      <rPr>
        <sz val="9"/>
        <color theme="1"/>
        <rFont val="Times New Roman"/>
        <family val="1"/>
      </rPr>
      <t>260</t>
    </r>
    <r>
      <rPr>
        <sz val="9"/>
        <color theme="1"/>
        <rFont val="方正仿宋_GBK"/>
        <family val="3"/>
        <charset val="134"/>
      </rPr>
      <t>吨</t>
    </r>
    <r>
      <rPr>
        <sz val="9"/>
        <color theme="1"/>
        <rFont val="Times New Roman"/>
        <family val="1"/>
      </rPr>
      <t>50%</t>
    </r>
    <r>
      <rPr>
        <sz val="9"/>
        <color theme="1"/>
        <rFont val="方正仿宋_GBK"/>
        <family val="3"/>
        <charset val="134"/>
      </rPr>
      <t>除虫菊原油加工生产线，并有了稳定的除虫菊原料供应基地，其中：泸西县</t>
    </r>
    <r>
      <rPr>
        <sz val="9"/>
        <color theme="1"/>
        <rFont val="Times New Roman"/>
        <family val="1"/>
      </rPr>
      <t>5</t>
    </r>
    <r>
      <rPr>
        <sz val="9"/>
        <color theme="1"/>
        <rFont val="方正仿宋_GBK"/>
        <family val="3"/>
        <charset val="134"/>
      </rPr>
      <t>万亩、非洲肯尼亚</t>
    </r>
    <r>
      <rPr>
        <sz val="9"/>
        <color theme="1"/>
        <rFont val="Times New Roman"/>
        <family val="1"/>
      </rPr>
      <t>1</t>
    </r>
    <r>
      <rPr>
        <sz val="9"/>
        <color theme="1"/>
        <rFont val="方正仿宋_GBK"/>
        <family val="3"/>
        <charset val="134"/>
      </rPr>
      <t>万亩。公司是国家发改委农药定点生产企业，产品获得农业部农药登记证，公司拥有自主创新知识产权，已取得各项技术专利</t>
    </r>
    <r>
      <rPr>
        <sz val="9"/>
        <color theme="1"/>
        <rFont val="Times New Roman"/>
        <family val="1"/>
      </rPr>
      <t>31</t>
    </r>
    <r>
      <rPr>
        <sz val="9"/>
        <color theme="1"/>
        <rFont val="方正仿宋_GBK"/>
        <family val="3"/>
        <charset val="134"/>
      </rPr>
      <t>项。</t>
    </r>
  </si>
  <si>
    <t>0873-6652591</t>
    <phoneticPr fontId="2" type="noConversion"/>
  </si>
  <si>
    <t>红河州科技局</t>
    <phoneticPr fontId="2" type="noConversion"/>
  </si>
  <si>
    <t>弥勒市唐氏特种养殖有限公司</t>
  </si>
  <si>
    <t>优质特种珍禽孔雀绿雉鸡选育及产业化示范</t>
  </si>
  <si>
    <t>畜牧业</t>
  </si>
  <si>
    <t>动物遗传</t>
  </si>
  <si>
    <t>解道平</t>
  </si>
  <si>
    <t>0873-6266615</t>
  </si>
  <si>
    <t>0873-6265709</t>
  </si>
  <si>
    <t>tzh2005.yj@163.com</t>
  </si>
  <si>
    <t>弥勒市朋镇新车村委会</t>
  </si>
  <si>
    <r>
      <t>进行孔雀绿野鸡新品种中间试验，对孔雀绿野鸡的生产性能、适应性、抗逆性等进行检测验证。根据国家</t>
    </r>
    <r>
      <rPr>
        <sz val="9"/>
        <color rgb="FF000000"/>
        <rFont val="宋体"/>
        <family val="3"/>
        <charset val="134"/>
        <scheme val="minor"/>
      </rPr>
      <t>有关法律、法规的规定和要求，完善选育技术资料，申请畜禽新品种审定；建设孔雀绿野鸡良种繁育和示范基地</t>
    </r>
  </si>
  <si>
    <t>银行贷款</t>
    <phoneticPr fontId="2" type="noConversion"/>
  </si>
  <si>
    <r>
      <t>从事野鸡养殖和育种14年余，有相关的养殖技术经验、养殖场房和设备，项目建设相关手续完备，目前正在</t>
    </r>
    <r>
      <rPr>
        <sz val="9"/>
        <color rgb="FF000000"/>
        <rFont val="宋体"/>
        <family val="3"/>
        <charset val="134"/>
        <scheme val="minor"/>
      </rPr>
      <t>建设孔雀绿野鸡良种繁育和示范基地。</t>
    </r>
  </si>
  <si>
    <t>红河州科技局</t>
    <phoneticPr fontId="2" type="noConversion"/>
  </si>
  <si>
    <t>李怀德</t>
    <phoneticPr fontId="2" type="noConversion"/>
  </si>
  <si>
    <t>0873-3732575</t>
    <phoneticPr fontId="2" type="noConversion"/>
  </si>
  <si>
    <t>蒙自科美生物产业有限公司</t>
  </si>
  <si>
    <t>拥有香蕉茎原料400万吨，拟开发香蕉茎饮料，治疗高血压、心脑血管疾病等。下脚料纤维素发酵后做生物燃料。项目产能100万吨</t>
  </si>
  <si>
    <t>拥有生产车间、香蕉种植基地，现有香蕉茎饮料产能1万吨</t>
  </si>
  <si>
    <t>王翔</t>
  </si>
  <si>
    <t>0873-3736976</t>
  </si>
  <si>
    <t>1956079410@qq.Com</t>
  </si>
  <si>
    <t>蒙自民安路245号</t>
  </si>
  <si>
    <r>
      <t>香蕉茎（</t>
    </r>
    <r>
      <rPr>
        <sz val="9"/>
        <color theme="1"/>
        <rFont val="Calibri"/>
        <family val="2"/>
      </rPr>
      <t>100</t>
    </r>
    <r>
      <rPr>
        <sz val="9"/>
        <color theme="1"/>
        <rFont val="宋体"/>
        <family val="3"/>
        <charset val="134"/>
      </rPr>
      <t>万吨）综合利用</t>
    </r>
  </si>
  <si>
    <t>股权融资、银行贷款</t>
    <phoneticPr fontId="2" type="noConversion"/>
  </si>
  <si>
    <t>红河州科技局</t>
    <phoneticPr fontId="2" type="noConversion"/>
  </si>
  <si>
    <t>李怀德</t>
    <phoneticPr fontId="2" type="noConversion"/>
  </si>
  <si>
    <t>0873-3732575</t>
    <phoneticPr fontId="2" type="noConversion"/>
  </si>
  <si>
    <t>在实施国家西部大开发战略、桥头堡发展战略和建设绿色经济强省、调整产业结构过程中，国家、云南省均把蚕桑产业作为重点发展的特色优势产业。云南省委、省政府提出了要紧紧围绕把云南建设成为全国重要的优质原料茧和高品位茧丝绸加工、出口基地的目标，积极抢抓“东桑西移”等机遇，转变经济增长方式，充分发挥云南生产环境好、比较效益高、区位条件优三大优势，以规模化、集约化、标准化、产业化为发展方向，将蚕桑打造为云南省特色优势生物产业。蚕桑产业已成为云南农业产业化主导产业之一。然而，与蚕业蓬勃发展相比，我省科技水平的研发与应用已明显滞后，主要表现在基础建设不足、管理体制不顺、蚕桑产业生产经营秩序有待进一步加强和完善、蚕桑产业技术创新和推广体系投入不足，技术服务网络不健全，缺乏创新能力蚕桑产业组织化程度低等问题。已不能满足本地区蚕桑业快速发展和战略地位的需要。因此，研究所计划申请建设向仲怀院士工作站，按照云南的地理和气候特色，以产业发展要求为目标，以蚕桑种质资源评价为基础，开展蚕桑实验中间材料创新和新品种育种工作。建立云南蚕桑资源评价技术规范和平台，完成云南野生桑树资源收集与评价、云南家蚕种质资源资源评价和家蚕特殊用途种质资源引进工作；建立蚕桑分子辅助育种平台，创新实验中间材料30份，育种资源10份，育成家蚕新品种2个、桑树品种1个并通过鉴评；建立特殊用途蚕桑品种选育技术体系，引进家蚕特殊用途种质资源60份。为云南蚕业可持续发展提供有力的技术支撑。</t>
    <phoneticPr fontId="2" type="noConversion"/>
  </si>
  <si>
    <t>云南省农业科学院蚕桑蜜蜂研究所是省内专业从事蚕桑全局性、关键性、战略性重大科技问题研究的综合性公益性农业科研机构。主要开展以下科学研究：（1）桑树、家蚕资源的收集及评价、遗传育种研究；（2）家蚕饲养、桑树栽培、蚕丝产品加工等技术研究；（3）蚕桑新品种、新技术的示范与产业化开发；（4）蚕桑相关科技培训及科普宣传。经过多年的发展，建立了较为完善的集科研、繁育、推广为一体的蚕桑研发体系。成为具有区域性特色的蚕桑专业科研所。目前拥有以下支撑条件：（一）建立健全蚕桑科技研究-转化平台。已建立资源保存评价、资源创新、品种育种、良种繁育、推广示范为一体的蚕桑科技研究-转化平台，与相关院校、企业建立了“产学研”合作机制，前期与合作单位西南大学开展了多项合作研究。（二）拥有合理的研究团队。团队拥有16名高级研究人员、中级39名、初级17名和高级科普工22名，其中博士4人、硕士19人、本科44人。云南省省级技术创新人才1人。（三）拥有完备的实验条件与平台。目前建有1个省部级原种繁育基地、是农业部蚕桑产业产品质量监督检验测试中心的定点单位、拥有蚕桑产业国家综合试验站1个、1个云南省农业现代体系研发中心、3个云南农业现代体系功能研究室、1个省级工程研究中心（云南省蚕桑育种及高效生产工程研究中心）、1个省级科普教育基地。（四）拥有丰富的资源。建有桑树种质资源圃及家蚕资源保存中心，保存有桑树育种材料400多份、家蚕育种材料近200份。先后育成“云桑2号”、“云桑3号”、“云蚕7×云蚕8”、“云蚕10号 ”等优良桑树品种及等家蚕品种；其中“云蚕7×云蚕8”、“云夏1×云夏2”、“云松×云月”选育分获2001年、2002年和2008年云南省科技进步三等奖。</t>
    <phoneticPr fontId="2" type="noConversion"/>
  </si>
  <si>
    <r>
      <t>1</t>
    </r>
    <r>
      <rPr>
        <sz val="9"/>
        <color theme="1"/>
        <rFont val="方正仿宋_GBK"/>
        <family val="3"/>
        <charset val="134"/>
      </rPr>
      <t>、云锡尾精矿硫</t>
    </r>
    <r>
      <rPr>
        <sz val="9"/>
        <color theme="1"/>
        <rFont val="Times New Roman"/>
        <family val="1"/>
      </rPr>
      <t>0.6-1.0%</t>
    </r>
    <r>
      <rPr>
        <sz val="9"/>
        <color theme="1"/>
        <rFont val="方正仿宋_GBK"/>
        <family val="3"/>
        <charset val="134"/>
      </rPr>
      <t>，砷</t>
    </r>
    <r>
      <rPr>
        <sz val="9"/>
        <color theme="1"/>
        <rFont val="Times New Roman"/>
        <family val="1"/>
      </rPr>
      <t>0.6-1.0%</t>
    </r>
    <r>
      <rPr>
        <sz val="9"/>
        <color theme="1"/>
        <rFont val="方正仿宋_GBK"/>
        <family val="3"/>
        <charset val="134"/>
      </rPr>
      <t>，烧结性能差，采用技术手段，使红钢使用该精矿配比（在新铁料中）达</t>
    </r>
    <r>
      <rPr>
        <sz val="9"/>
        <color theme="1"/>
        <rFont val="Times New Roman"/>
        <family val="1"/>
      </rPr>
      <t>10%</t>
    </r>
    <r>
      <rPr>
        <sz val="9"/>
        <color theme="1"/>
        <rFont val="方正仿宋_GBK"/>
        <family val="3"/>
        <charset val="134"/>
      </rPr>
      <t>以上；</t>
    </r>
    <r>
      <rPr>
        <sz val="9"/>
        <color theme="1"/>
        <rFont val="Times New Roman"/>
        <family val="1"/>
      </rPr>
      <t>2</t>
    </r>
    <r>
      <rPr>
        <sz val="9"/>
        <color theme="1"/>
        <rFont val="方正仿宋_GBK"/>
        <family val="3"/>
        <charset val="134"/>
      </rPr>
      <t>、铅负荷</t>
    </r>
    <r>
      <rPr>
        <sz val="9"/>
        <color theme="1"/>
        <rFont val="Times New Roman"/>
        <family val="1"/>
      </rPr>
      <t>0.7kg/t</t>
    </r>
    <r>
      <rPr>
        <sz val="9"/>
        <color theme="1"/>
        <rFont val="方正仿宋_GBK"/>
        <family val="3"/>
        <charset val="134"/>
      </rPr>
      <t>，锌负荷</t>
    </r>
    <r>
      <rPr>
        <sz val="9"/>
        <color theme="1"/>
        <rFont val="Times New Roman"/>
        <family val="1"/>
      </rPr>
      <t>2.0 kg/t</t>
    </r>
    <r>
      <rPr>
        <sz val="9"/>
        <color theme="1"/>
        <rFont val="方正仿宋_GBK"/>
        <family val="3"/>
        <charset val="134"/>
      </rPr>
      <t>，碱金属负荷</t>
    </r>
    <r>
      <rPr>
        <sz val="9"/>
        <color theme="1"/>
        <rFont val="Times New Roman"/>
        <family val="1"/>
      </rPr>
      <t>8.0 kg/t</t>
    </r>
    <r>
      <rPr>
        <sz val="9"/>
        <color theme="1"/>
        <rFont val="方正仿宋_GBK"/>
        <family val="3"/>
        <charset val="134"/>
      </rPr>
      <t>，在此负荷下，维护合理操作炉型，高炉达到长寿的技术；</t>
    </r>
    <r>
      <rPr>
        <sz val="9"/>
        <color theme="1"/>
        <rFont val="Times New Roman"/>
        <family val="1"/>
      </rPr>
      <t>3</t>
    </r>
    <r>
      <rPr>
        <sz val="9"/>
        <color theme="1"/>
        <rFont val="方正仿宋_GBK"/>
        <family val="3"/>
        <charset val="134"/>
      </rPr>
      <t>、渣比</t>
    </r>
    <r>
      <rPr>
        <sz val="9"/>
        <color theme="1"/>
        <rFont val="Times New Roman"/>
        <family val="1"/>
      </rPr>
      <t>650-750 kg/t</t>
    </r>
    <r>
      <rPr>
        <sz val="9"/>
        <color theme="1"/>
        <rFont val="方正仿宋_GBK"/>
        <family val="3"/>
        <charset val="134"/>
      </rPr>
      <t>下的煤比大于</t>
    </r>
    <r>
      <rPr>
        <sz val="9"/>
        <color theme="1"/>
        <rFont val="Times New Roman"/>
        <family val="1"/>
      </rPr>
      <t>150 kg/t</t>
    </r>
    <r>
      <rPr>
        <sz val="9"/>
        <color theme="1"/>
        <rFont val="方正仿宋_GBK"/>
        <family val="3"/>
        <charset val="134"/>
      </rPr>
      <t>的提煤降焦技术；</t>
    </r>
    <r>
      <rPr>
        <sz val="9"/>
        <color theme="1"/>
        <rFont val="Times New Roman"/>
        <family val="1"/>
      </rPr>
      <t>4</t>
    </r>
    <r>
      <rPr>
        <sz val="9"/>
        <color theme="1"/>
        <rFont val="方正仿宋_GBK"/>
        <family val="3"/>
        <charset val="134"/>
      </rPr>
      <t>、盘螺生产中，同圈钢材力学性能差异性大，屈服强度同圈差别从</t>
    </r>
    <r>
      <rPr>
        <sz val="9"/>
        <color theme="1"/>
        <rFont val="Times New Roman"/>
        <family val="1"/>
      </rPr>
      <t>60MPa</t>
    </r>
    <r>
      <rPr>
        <sz val="9"/>
        <color theme="1"/>
        <rFont val="方正仿宋_GBK"/>
        <family val="3"/>
        <charset val="134"/>
      </rPr>
      <t>到</t>
    </r>
    <r>
      <rPr>
        <sz val="9"/>
        <color theme="1"/>
        <rFont val="Times New Roman"/>
        <family val="1"/>
      </rPr>
      <t>30MPa</t>
    </r>
    <r>
      <rPr>
        <sz val="9"/>
        <color theme="1"/>
        <rFont val="方正仿宋_GBK"/>
        <family val="3"/>
        <charset val="134"/>
      </rPr>
      <t>不等，为保证产品力学性能稳定，须将同圈力学性能差异控制在</t>
    </r>
    <r>
      <rPr>
        <sz val="9"/>
        <color theme="1"/>
        <rFont val="Times New Roman"/>
        <family val="1"/>
      </rPr>
      <t>20MPa</t>
    </r>
    <r>
      <rPr>
        <sz val="9"/>
        <color theme="1"/>
        <rFont val="方正仿宋_GBK"/>
        <family val="3"/>
        <charset val="134"/>
      </rPr>
      <t>以内，目前无法解决；</t>
    </r>
    <r>
      <rPr>
        <sz val="9"/>
        <color theme="1"/>
        <rFont val="Times New Roman"/>
        <family val="1"/>
      </rPr>
      <t>5</t>
    </r>
    <r>
      <rPr>
        <sz val="9"/>
        <color theme="1"/>
        <rFont val="方正仿宋_GBK"/>
        <family val="3"/>
        <charset val="134"/>
      </rPr>
      <t>、红钢无</t>
    </r>
    <r>
      <rPr>
        <sz val="9"/>
        <color theme="1"/>
        <rFont val="Times New Roman"/>
        <family val="1"/>
      </rPr>
      <t>LF</t>
    </r>
    <r>
      <rPr>
        <sz val="9"/>
        <color theme="1"/>
        <rFont val="方正仿宋_GBK"/>
        <family val="3"/>
        <charset val="134"/>
      </rPr>
      <t>等精练炉，在目前经营困难的条件下，难以投资，在此条件下，对弹簧钢的品种开发及规模化生产技术</t>
    </r>
    <phoneticPr fontId="2" type="noConversion"/>
  </si>
  <si>
    <t>需求名称</t>
    <phoneticPr fontId="2" type="noConversion"/>
  </si>
  <si>
    <t>序号</t>
    <phoneticPr fontId="2" type="noConversion"/>
  </si>
  <si>
    <t>第二届中国•云南桥头堡建设科技入滇对接活动
红河州需求信息统计（截止2014年5月27日）</t>
    <phoneticPr fontId="2" type="noConversion"/>
  </si>
  <si>
    <t>报送者</t>
    <phoneticPr fontId="3" type="noConversion"/>
  </si>
  <si>
    <t>1</t>
    <phoneticPr fontId="2" type="noConversion"/>
  </si>
  <si>
    <t>技术转让</t>
    <phoneticPr fontId="2" type="noConversion"/>
  </si>
  <si>
    <t>1、有技术研发团队 2、 有成熟的生产装置</t>
    <phoneticPr fontId="2" type="noConversion"/>
  </si>
  <si>
    <t>中科院植物所、云南省化工研究院</t>
    <phoneticPr fontId="2" type="noConversion"/>
  </si>
  <si>
    <t>0873-6652591</t>
    <phoneticPr fontId="2" type="noConversion"/>
  </si>
  <si>
    <t>红河州科技局</t>
    <phoneticPr fontId="2" type="noConversion"/>
  </si>
  <si>
    <t>2</t>
    <phoneticPr fontId="2" type="noConversion"/>
  </si>
  <si>
    <t>红河</t>
    <phoneticPr fontId="2" type="noConversion"/>
  </si>
  <si>
    <t>300万元</t>
    <phoneticPr fontId="2" type="noConversion"/>
  </si>
  <si>
    <t>合作开发</t>
    <phoneticPr fontId="2" type="noConversion"/>
  </si>
  <si>
    <t>已有联系</t>
    <phoneticPr fontId="2" type="noConversion"/>
  </si>
  <si>
    <t>0873-3725281</t>
    <phoneticPr fontId="2" type="noConversion"/>
  </si>
  <si>
    <t>红河州科技局</t>
    <phoneticPr fontId="2" type="noConversion"/>
  </si>
  <si>
    <t>0873-3732575</t>
    <phoneticPr fontId="2" type="noConversion"/>
  </si>
  <si>
    <t>红河州科技局</t>
    <phoneticPr fontId="2" type="noConversion"/>
  </si>
  <si>
    <t>3</t>
    <phoneticPr fontId="2" type="noConversion"/>
  </si>
  <si>
    <t>红河</t>
    <phoneticPr fontId="2" type="noConversion"/>
  </si>
  <si>
    <t>200万元</t>
    <phoneticPr fontId="2" type="noConversion"/>
  </si>
  <si>
    <t>合作开发</t>
    <phoneticPr fontId="2" type="noConversion"/>
  </si>
  <si>
    <t>0873-7612421</t>
    <phoneticPr fontId="2" type="noConversion"/>
  </si>
  <si>
    <t>红河州科技局</t>
    <phoneticPr fontId="2" type="noConversion"/>
  </si>
  <si>
    <t>4</t>
    <phoneticPr fontId="2" type="noConversion"/>
  </si>
  <si>
    <t>150万元</t>
    <phoneticPr fontId="2" type="noConversion"/>
  </si>
  <si>
    <t>0873-3850856</t>
    <phoneticPr fontId="2" type="noConversion"/>
  </si>
  <si>
    <t>5</t>
    <phoneticPr fontId="2" type="noConversion"/>
  </si>
  <si>
    <t>1）石榴饮料加工技术2)石榴叶活性成分的提取与利用</t>
    <phoneticPr fontId="2" type="noConversion"/>
  </si>
  <si>
    <t>250万元</t>
    <phoneticPr fontId="2" type="noConversion"/>
  </si>
  <si>
    <t>华中农业大学（潘石毅教授）</t>
    <phoneticPr fontId="2" type="noConversion"/>
  </si>
  <si>
    <t>已有联系</t>
    <phoneticPr fontId="2" type="noConversion"/>
  </si>
  <si>
    <t>张跃伟</t>
    <phoneticPr fontId="2" type="noConversion"/>
  </si>
  <si>
    <t>0873-3851616</t>
    <phoneticPr fontId="2" type="noConversion"/>
  </si>
  <si>
    <t>6</t>
    <phoneticPr fontId="2" type="noConversion"/>
  </si>
  <si>
    <r>
      <t>)</t>
    </r>
    <r>
      <rPr>
        <sz val="12"/>
        <color theme="1"/>
        <rFont val="方正仿宋_GBK"/>
        <family val="3"/>
        <charset val="134"/>
      </rPr>
      <t>秀峰系列优质绿茶产业化示范</t>
    </r>
    <r>
      <rPr>
        <sz val="12"/>
        <color theme="1"/>
        <rFont val="Times New Roman"/>
        <family val="1"/>
      </rPr>
      <t>2)</t>
    </r>
    <r>
      <rPr>
        <sz val="12"/>
        <color theme="1"/>
        <rFont val="方正仿宋_GBK"/>
        <family val="3"/>
        <charset val="134"/>
      </rPr>
      <t>梯田红系列优质红茶产业化示范</t>
    </r>
    <r>
      <rPr>
        <sz val="12"/>
        <color theme="1"/>
        <rFont val="Times New Roman"/>
        <family val="1"/>
      </rPr>
      <t>3)</t>
    </r>
    <r>
      <rPr>
        <sz val="12"/>
        <color theme="1"/>
        <rFont val="方正仿宋_GBK"/>
        <family val="3"/>
        <charset val="134"/>
      </rPr>
      <t>优质茶新品种选育与推广</t>
    </r>
  </si>
  <si>
    <t>500万元</t>
    <phoneticPr fontId="2" type="noConversion"/>
  </si>
  <si>
    <t>李怀德</t>
    <phoneticPr fontId="2" type="noConversion"/>
  </si>
  <si>
    <t>蒙自市天马路州行政中心政府大楼三楼C座</t>
    <phoneticPr fontId="2" type="noConversion"/>
  </si>
  <si>
    <t>红河州人民政府</t>
    <phoneticPr fontId="2" type="noConversion"/>
  </si>
  <si>
    <t>赵定兵</t>
    <phoneticPr fontId="2" type="noConversion"/>
  </si>
  <si>
    <t>7</t>
    <phoneticPr fontId="2" type="noConversion"/>
  </si>
  <si>
    <t>技术服务</t>
    <phoneticPr fontId="2" type="noConversion"/>
  </si>
  <si>
    <t>公司从2010年成立，种植标准大棚葡萄1200亩，拥有成熟的栽培管理技术，示范带动发展2000亩</t>
    <phoneticPr fontId="2" type="noConversion"/>
  </si>
  <si>
    <t>浙江省金华市坊成葡萄专业合作社</t>
    <phoneticPr fontId="2" type="noConversion"/>
  </si>
  <si>
    <t>弥勒市科技局</t>
    <phoneticPr fontId="2" type="noConversion"/>
  </si>
  <si>
    <t>8</t>
    <phoneticPr fontId="2" type="noConversion"/>
  </si>
  <si>
    <t>合作开发、技术服务</t>
    <phoneticPr fontId="2" type="noConversion"/>
  </si>
  <si>
    <r>
      <t>1</t>
    </r>
    <r>
      <rPr>
        <sz val="12"/>
        <color theme="1"/>
        <rFont val="方正仿宋_GBK"/>
        <family val="3"/>
        <charset val="134"/>
      </rPr>
      <t>、我公司从成立以来均以种植洋桔梗鲜切花为主，比较了解洋桔梗整个生育周期的变化情况。</t>
    </r>
    <r>
      <rPr>
        <sz val="12"/>
        <color theme="1"/>
        <rFont val="Times New Roman"/>
        <family val="1"/>
      </rPr>
      <t>2</t>
    </r>
    <r>
      <rPr>
        <sz val="12"/>
        <color theme="1"/>
        <rFont val="方正仿宋_GBK"/>
        <family val="3"/>
        <charset val="134"/>
      </rPr>
      <t>、有云南省农科院花卉研究所李金泽老师和石屏县农业科技局的技术支持</t>
    </r>
  </si>
  <si>
    <t>无</t>
    <phoneticPr fontId="2" type="noConversion"/>
  </si>
  <si>
    <t>希望帮助联系</t>
    <phoneticPr fontId="2" type="noConversion"/>
  </si>
  <si>
    <t>9</t>
    <phoneticPr fontId="2" type="noConversion"/>
  </si>
  <si>
    <r>
      <t>1.</t>
    </r>
    <r>
      <rPr>
        <sz val="12"/>
        <color theme="1"/>
        <rFont val="方正仿宋_GBK"/>
        <family val="3"/>
        <charset val="134"/>
      </rPr>
      <t>审核和确定试点乡（镇、社区）医疗机构临床实验室现有情况下的检测范围和功能</t>
    </r>
    <r>
      <rPr>
        <sz val="12"/>
        <color theme="1"/>
        <rFont val="Times New Roman"/>
        <family val="1"/>
      </rPr>
      <t>2.</t>
    </r>
    <r>
      <rPr>
        <sz val="12"/>
        <color theme="1"/>
        <rFont val="方正仿宋_GBK"/>
        <family val="3"/>
        <charset val="134"/>
      </rPr>
      <t>筛选、引进适宜技术和设备并进行集成优化</t>
    </r>
    <r>
      <rPr>
        <sz val="12"/>
        <color theme="1"/>
        <rFont val="Times New Roman"/>
        <family val="1"/>
      </rPr>
      <t>3.</t>
    </r>
    <r>
      <rPr>
        <sz val="12"/>
        <color theme="1"/>
        <rFont val="方正仿宋_GBK"/>
        <family val="3"/>
        <charset val="134"/>
      </rPr>
      <t>利用红河州已有的信息平台等资源，构建和完善基层医疗心脑血管疾病筛查防控体系</t>
    </r>
    <r>
      <rPr>
        <sz val="12"/>
        <color theme="1"/>
        <rFont val="Times New Roman"/>
        <family val="1"/>
      </rPr>
      <t xml:space="preserve">4. </t>
    </r>
    <r>
      <rPr>
        <sz val="12"/>
        <color theme="1"/>
        <rFont val="方正仿宋_GBK"/>
        <family val="3"/>
        <charset val="134"/>
      </rPr>
      <t>心脑血管疾病筛查防控技术临床检验的专项技术应用培训</t>
    </r>
    <r>
      <rPr>
        <sz val="12"/>
        <color theme="1"/>
        <rFont val="Times New Roman"/>
        <family val="1"/>
      </rPr>
      <t>5.</t>
    </r>
    <r>
      <rPr>
        <sz val="12"/>
        <color theme="1"/>
        <rFont val="方正仿宋_GBK"/>
        <family val="3"/>
        <charset val="134"/>
      </rPr>
      <t>建立心脑血管疾病筛查防控技术体系的推广模式，并制定该项推广应用的长效机制</t>
    </r>
  </si>
  <si>
    <t>2400万元</t>
    <phoneticPr fontId="2" type="noConversion"/>
  </si>
  <si>
    <t>技术咨询、服务、整合</t>
    <phoneticPr fontId="2" type="noConversion"/>
  </si>
  <si>
    <t>已与意向合作单位在红河州弥勒市开展了试点工作，完成了试点单位的临床检验室的技术引进、设备补齐及人员培训的示范工作，使试点卫生院基础建设程度和服务水平都得到了极大的提高，促进了辖区内居民心脑血管疾病筛查防控能力的提升</t>
    <phoneticPr fontId="2" type="noConversion"/>
  </si>
  <si>
    <r>
      <t>云南省个旧市金湖东路</t>
    </r>
    <r>
      <rPr>
        <sz val="12"/>
        <color theme="1"/>
        <rFont val="Times New Roman"/>
        <family val="1"/>
      </rPr>
      <t>229</t>
    </r>
    <r>
      <rPr>
        <sz val="12"/>
        <color theme="1"/>
        <rFont val="方正仿宋_GBK"/>
        <family val="3"/>
        <charset val="134"/>
      </rPr>
      <t>号</t>
    </r>
  </si>
  <si>
    <t>红河州科技局</t>
    <phoneticPr fontId="2" type="noConversion"/>
  </si>
  <si>
    <t>10</t>
    <phoneticPr fontId="2" type="noConversion"/>
  </si>
  <si>
    <t>红河</t>
    <phoneticPr fontId="2" type="noConversion"/>
  </si>
  <si>
    <r>
      <t>开展“综合干预分泌性中耳炎对患儿乳突发育的影响研究”课题，选取我科2011年7月来分泌性中耳炎患儿，分为三组：0-3岁组、3-6岁组、6-15岁组，所有住院患儿均入院时和术后6月、1年、2年……5年甚至10年行颞骨低剂量CT平扫，所得图像采用三维容积重建法进行三维重建，并测量乳突气房内含气腔的容积。实验数据用x士s表示，进行卡方检验，确立检验水准a=0.05，</t>
    </r>
    <r>
      <rPr>
        <i/>
        <sz val="12"/>
        <color theme="1"/>
        <rFont val="宋体"/>
        <family val="3"/>
        <charset val="134"/>
        <scheme val="minor"/>
      </rPr>
      <t>p</t>
    </r>
    <r>
      <rPr>
        <sz val="12"/>
        <color theme="1"/>
        <rFont val="宋体"/>
        <family val="3"/>
        <charset val="134"/>
        <scheme val="minor"/>
      </rPr>
      <t>&lt;0.05为差异有显著意义。探索：1.不同病程的分泌性中耳炎患儿乳突容积；2.治疗前后患儿乳突容积的变化；3.5年、10年随访患儿乳突容积变化，与正常患儿做比较；4.保守治疗与手术干预后患儿的转归，从而总结高危儿影响因素，作为是否手术的重要参照标准；5.长期随访评估乳突发育不良患儿后遗症的发生率：如鼓室粘连，耳鸣，胆脂瘤。从而实现以下目标：1、筛选干预方法；2、实现干预后乳突容积改善，降低分泌性中耳炎的复发率，减少并发症的产生；3、筛选儿童CT扫描的合适剂量及可替代方案（如高敏度声导抗）。</t>
    </r>
    <phoneticPr fontId="2" type="noConversion"/>
  </si>
  <si>
    <t>100万元</t>
    <phoneticPr fontId="2" type="noConversion"/>
  </si>
  <si>
    <t>技术咨询</t>
    <phoneticPr fontId="2" type="noConversion"/>
  </si>
  <si>
    <t>已有联系</t>
    <phoneticPr fontId="2" type="noConversion"/>
  </si>
  <si>
    <t>后群</t>
    <phoneticPr fontId="2" type="noConversion"/>
  </si>
  <si>
    <t>11</t>
    <phoneticPr fontId="2" type="noConversion"/>
  </si>
  <si>
    <r>
      <t>1</t>
    </r>
    <r>
      <rPr>
        <sz val="12"/>
        <color theme="1"/>
        <rFont val="方正仿宋_GBK"/>
        <family val="3"/>
        <charset val="134"/>
      </rPr>
      <t>×</t>
    </r>
    <r>
      <rPr>
        <sz val="12"/>
        <color theme="1"/>
        <rFont val="Times New Roman"/>
        <family val="1"/>
      </rPr>
      <t>10</t>
    </r>
    <r>
      <rPr>
        <vertAlign val="superscript"/>
        <sz val="12"/>
        <color theme="1"/>
        <rFont val="Times New Roman"/>
        <family val="1"/>
      </rPr>
      <t>9</t>
    </r>
    <r>
      <rPr>
        <sz val="12"/>
        <color theme="1"/>
        <rFont val="方正仿宋_GBK"/>
        <family val="3"/>
        <charset val="134"/>
      </rPr>
      <t>块磷石膏制免烧砖、</t>
    </r>
    <r>
      <rPr>
        <sz val="12"/>
        <color theme="1"/>
        <rFont val="Times New Roman"/>
        <family val="1"/>
      </rPr>
      <t>4kt/a</t>
    </r>
    <r>
      <rPr>
        <sz val="12"/>
        <color theme="1"/>
        <rFont val="方正仿宋_GBK"/>
        <family val="3"/>
        <charset val="134"/>
      </rPr>
      <t>水泥缓凝剂、磷石膏用于硬化路面的研发</t>
    </r>
  </si>
  <si>
    <t>技术咨询、服务</t>
    <phoneticPr fontId="2" type="noConversion"/>
  </si>
  <si>
    <t>无</t>
    <phoneticPr fontId="2" type="noConversion"/>
  </si>
  <si>
    <t>希望帮助联系</t>
    <phoneticPr fontId="2" type="noConversion"/>
  </si>
  <si>
    <t>红河州科技局</t>
    <phoneticPr fontId="2" type="noConversion"/>
  </si>
  <si>
    <t>12</t>
    <phoneticPr fontId="2" type="noConversion"/>
  </si>
  <si>
    <t>红河</t>
    <phoneticPr fontId="2" type="noConversion"/>
  </si>
  <si>
    <t>技术咨询、服务</t>
    <phoneticPr fontId="2" type="noConversion"/>
  </si>
  <si>
    <t>无</t>
    <phoneticPr fontId="2" type="noConversion"/>
  </si>
  <si>
    <t>希望帮助联系</t>
    <phoneticPr fontId="2" type="noConversion"/>
  </si>
  <si>
    <t>13</t>
    <phoneticPr fontId="2" type="noConversion"/>
  </si>
  <si>
    <r>
      <t>云南云河药业股份有限公司</t>
    </r>
    <r>
      <rPr>
        <sz val="12"/>
        <color rgb="FF000000"/>
        <rFont val="Calibri"/>
        <family val="2"/>
      </rPr>
      <t xml:space="preserve">  </t>
    </r>
  </si>
  <si>
    <r>
      <t>医药制造业</t>
    </r>
    <r>
      <rPr>
        <sz val="12"/>
        <color rgb="FF000000"/>
        <rFont val="Calibri"/>
        <family val="2"/>
      </rPr>
      <t>(</t>
    </r>
    <r>
      <rPr>
        <sz val="12"/>
        <color rgb="FF000000"/>
        <rFont val="宋体"/>
        <family val="3"/>
        <charset val="134"/>
      </rPr>
      <t>中成药生产）</t>
    </r>
  </si>
  <si>
    <t>病毒性疾病是我国重点研究的10类重大疾病之一。手足口病是人体肠道EV—71病毒感染的一种急性传染病。对手足口病目前尚无针对性治疗药物。我公司生产的香果健消片具有自主知识产权，全国独家生产，并获得国家发明专利，经中国科学院武汉病毒研究所非临床试验表明：对体外和体内细胞中的EV-71病毒有明显的抑制作用；对EV-71病毒感染的ICR乳鼠均具有抗病毒作用；具有抗EV—71病毒感染RD细胞作用。为此，我公司联合中国中医科学院和中科院武汉病毒所已开始用香果健消片治疗小儿手足口病的基础研究，其内容如下：1、按现代中医理论，对香果健消片进行有效成分分析；2、对抗EV—71病毒作用进行非临床再验证；3、进行药代动力学研究，明确药代学特点；4、按国家药监局的要求，进行扩大适应症的临床研究</t>
    <phoneticPr fontId="2" type="noConversion"/>
  </si>
  <si>
    <t>900万元</t>
    <phoneticPr fontId="2" type="noConversion"/>
  </si>
  <si>
    <t>委托开发</t>
    <phoneticPr fontId="2" type="noConversion"/>
  </si>
  <si>
    <t>个旧市科技局</t>
    <phoneticPr fontId="2" type="noConversion"/>
  </si>
  <si>
    <t>红河州科技局</t>
    <phoneticPr fontId="2" type="noConversion"/>
  </si>
  <si>
    <t>14</t>
    <phoneticPr fontId="2" type="noConversion"/>
  </si>
  <si>
    <t>红河</t>
    <phoneticPr fontId="2" type="noConversion"/>
  </si>
  <si>
    <r>
      <t>1</t>
    </r>
    <r>
      <rPr>
        <sz val="12"/>
        <color theme="1"/>
        <rFont val="方正仿宋_GBK"/>
        <family val="3"/>
        <charset val="134"/>
      </rPr>
      <t>、云锡西凹矿体岩体质量及可崩性评价；</t>
    </r>
    <r>
      <rPr>
        <sz val="12"/>
        <color theme="1"/>
        <rFont val="Times New Roman"/>
        <family val="1"/>
      </rPr>
      <t>2</t>
    </r>
    <r>
      <rPr>
        <sz val="12"/>
        <color theme="1"/>
        <rFont val="方正仿宋_GBK"/>
        <family val="3"/>
        <charset val="134"/>
      </rPr>
      <t>、西凹矿体采矿方法概念设计；</t>
    </r>
    <r>
      <rPr>
        <sz val="12"/>
        <color theme="1"/>
        <rFont val="Times New Roman"/>
        <family val="1"/>
      </rPr>
      <t>3</t>
    </r>
    <r>
      <rPr>
        <sz val="12"/>
        <color theme="1"/>
        <rFont val="方正仿宋_GBK"/>
        <family val="3"/>
        <charset val="134"/>
      </rPr>
      <t>、水力压裂诱导连续崩落技术研究；</t>
    </r>
    <r>
      <rPr>
        <sz val="12"/>
        <color theme="1"/>
        <rFont val="Times New Roman"/>
        <family val="1"/>
      </rPr>
      <t>4</t>
    </r>
    <r>
      <rPr>
        <sz val="12"/>
        <color theme="1"/>
        <rFont val="方正仿宋_GBK"/>
        <family val="3"/>
        <charset val="134"/>
      </rPr>
      <t>、二氧化碳爆破诱导连续崩落技术研究；</t>
    </r>
    <r>
      <rPr>
        <sz val="12"/>
        <color theme="1"/>
        <rFont val="Times New Roman"/>
        <family val="1"/>
      </rPr>
      <t>5</t>
    </r>
    <r>
      <rPr>
        <sz val="12"/>
        <color theme="1"/>
        <rFont val="方正仿宋_GBK"/>
        <family val="3"/>
        <charset val="134"/>
      </rPr>
      <t>、松软破碎巷道快速支护技术研究；</t>
    </r>
    <r>
      <rPr>
        <sz val="12"/>
        <color theme="1"/>
        <rFont val="Times New Roman"/>
        <family val="1"/>
      </rPr>
      <t>6</t>
    </r>
    <r>
      <rPr>
        <sz val="12"/>
        <color theme="1"/>
        <rFont val="方正仿宋_GBK"/>
        <family val="3"/>
        <charset val="134"/>
      </rPr>
      <t>、底部结构快速成型与维护技术研究；</t>
    </r>
    <r>
      <rPr>
        <sz val="12"/>
        <color theme="1"/>
        <rFont val="Times New Roman"/>
        <family val="1"/>
      </rPr>
      <t>7</t>
    </r>
    <r>
      <rPr>
        <sz val="12"/>
        <color theme="1"/>
        <rFont val="方正仿宋_GBK"/>
        <family val="3"/>
        <charset val="134"/>
      </rPr>
      <t>、诱导连续崩落采矿技术工业试验。</t>
    </r>
  </si>
  <si>
    <t>3200万元</t>
    <phoneticPr fontId="2" type="noConversion"/>
  </si>
  <si>
    <t>合作开发</t>
    <phoneticPr fontId="2" type="noConversion"/>
  </si>
  <si>
    <t>0873-3116207</t>
    <phoneticPr fontId="2" type="noConversion"/>
  </si>
  <si>
    <r>
      <t>云南省个旧市金湖东路</t>
    </r>
    <r>
      <rPr>
        <sz val="12"/>
        <color theme="1"/>
        <rFont val="Times New Roman"/>
        <family val="1"/>
      </rPr>
      <t>121</t>
    </r>
    <r>
      <rPr>
        <sz val="12"/>
        <color theme="1"/>
        <rFont val="方正仿宋_GBK"/>
        <family val="3"/>
        <charset val="134"/>
      </rPr>
      <t>号</t>
    </r>
  </si>
  <si>
    <t>红河州科技局</t>
    <phoneticPr fontId="2" type="noConversion"/>
  </si>
  <si>
    <t>15</t>
    <phoneticPr fontId="2" type="noConversion"/>
  </si>
  <si>
    <t>红河</t>
    <phoneticPr fontId="2" type="noConversion"/>
  </si>
  <si>
    <t>4000万元</t>
    <phoneticPr fontId="2" type="noConversion"/>
  </si>
  <si>
    <t>合作开发</t>
    <phoneticPr fontId="2" type="noConversion"/>
  </si>
  <si>
    <t>16</t>
    <phoneticPr fontId="2" type="noConversion"/>
  </si>
  <si>
    <t>17</t>
    <phoneticPr fontId="2" type="noConversion"/>
  </si>
  <si>
    <t>10万元</t>
    <phoneticPr fontId="2" type="noConversion"/>
  </si>
  <si>
    <t>技术转让</t>
    <phoneticPr fontId="2" type="noConversion"/>
  </si>
  <si>
    <r>
      <t>本单位具有研发团队，研发实验室平台，其中教授</t>
    </r>
    <r>
      <rPr>
        <sz val="12"/>
        <color theme="1"/>
        <rFont val="Times New Roman"/>
        <family val="1"/>
      </rPr>
      <t>1</t>
    </r>
    <r>
      <rPr>
        <sz val="12"/>
        <color theme="1"/>
        <rFont val="方正仿宋_GBK"/>
        <family val="3"/>
        <charset val="134"/>
      </rPr>
      <t>名，硕士研究生</t>
    </r>
    <r>
      <rPr>
        <sz val="12"/>
        <color theme="1"/>
        <rFont val="Times New Roman"/>
        <family val="1"/>
      </rPr>
      <t>2</t>
    </r>
    <r>
      <rPr>
        <sz val="12"/>
        <color theme="1"/>
        <rFont val="方正仿宋_GBK"/>
        <family val="3"/>
        <charset val="134"/>
      </rPr>
      <t>名，本科学历</t>
    </r>
    <r>
      <rPr>
        <sz val="12"/>
        <color theme="1"/>
        <rFont val="Times New Roman"/>
        <family val="1"/>
      </rPr>
      <t>3</t>
    </r>
    <r>
      <rPr>
        <sz val="12"/>
        <color theme="1"/>
        <rFont val="方正仿宋_GBK"/>
        <family val="3"/>
        <charset val="134"/>
      </rPr>
      <t>人</t>
    </r>
  </si>
  <si>
    <t>红河州科技局</t>
    <phoneticPr fontId="2" type="noConversion"/>
  </si>
  <si>
    <t>18</t>
    <phoneticPr fontId="2" type="noConversion"/>
  </si>
  <si>
    <t>技术成果</t>
    <phoneticPr fontId="2" type="noConversion"/>
  </si>
  <si>
    <t>红河</t>
    <phoneticPr fontId="2" type="noConversion"/>
  </si>
  <si>
    <r>
      <t>1</t>
    </r>
    <r>
      <rPr>
        <sz val="12"/>
        <color theme="1"/>
        <rFont val="方正仿宋_GBK"/>
        <family val="3"/>
        <charset val="134"/>
      </rPr>
      <t>、利用云锡尾精矿（新铁料中配比＞</t>
    </r>
    <r>
      <rPr>
        <sz val="12"/>
        <color theme="1"/>
        <rFont val="Times New Roman"/>
        <family val="1"/>
      </rPr>
      <t>10%</t>
    </r>
    <r>
      <rPr>
        <sz val="12"/>
        <color theme="1"/>
        <rFont val="方正仿宋_GBK"/>
        <family val="3"/>
        <charset val="134"/>
      </rPr>
      <t>）的烧结技术；</t>
    </r>
    <r>
      <rPr>
        <sz val="12"/>
        <color theme="1"/>
        <rFont val="Times New Roman"/>
        <family val="1"/>
      </rPr>
      <t>2</t>
    </r>
    <r>
      <rPr>
        <sz val="12"/>
        <color theme="1"/>
        <rFont val="方正仿宋_GBK"/>
        <family val="3"/>
        <charset val="134"/>
      </rPr>
      <t>、高有害元素负荷下合理操作炉型的维护和长寿技术；</t>
    </r>
    <r>
      <rPr>
        <sz val="12"/>
        <color theme="1"/>
        <rFont val="Times New Roman"/>
        <family val="1"/>
      </rPr>
      <t>3</t>
    </r>
    <r>
      <rPr>
        <sz val="12"/>
        <color theme="1"/>
        <rFont val="方正仿宋_GBK"/>
        <family val="3"/>
        <charset val="134"/>
      </rPr>
      <t>、大渣量下的提煤降焦技术；</t>
    </r>
    <r>
      <rPr>
        <sz val="12"/>
        <color theme="1"/>
        <rFont val="Times New Roman"/>
        <family val="1"/>
      </rPr>
      <t>4</t>
    </r>
    <r>
      <rPr>
        <sz val="12"/>
        <color theme="1"/>
        <rFont val="方正仿宋_GBK"/>
        <family val="3"/>
        <charset val="134"/>
      </rPr>
      <t>、盘螺同圈差控制在</t>
    </r>
    <r>
      <rPr>
        <sz val="12"/>
        <color theme="1"/>
        <rFont val="Times New Roman"/>
        <family val="1"/>
      </rPr>
      <t>20Mpa</t>
    </r>
    <r>
      <rPr>
        <sz val="12"/>
        <color theme="1"/>
        <rFont val="方正仿宋_GBK"/>
        <family val="3"/>
        <charset val="134"/>
      </rPr>
      <t>内的技术；</t>
    </r>
    <r>
      <rPr>
        <sz val="12"/>
        <color theme="1"/>
        <rFont val="Times New Roman"/>
        <family val="1"/>
      </rPr>
      <t>5</t>
    </r>
    <r>
      <rPr>
        <sz val="12"/>
        <color theme="1"/>
        <rFont val="方正仿宋_GBK"/>
        <family val="3"/>
        <charset val="134"/>
      </rPr>
      <t>、无</t>
    </r>
    <r>
      <rPr>
        <sz val="12"/>
        <color theme="1"/>
        <rFont val="Times New Roman"/>
        <family val="1"/>
      </rPr>
      <t>LF</t>
    </r>
    <r>
      <rPr>
        <sz val="12"/>
        <color theme="1"/>
        <rFont val="方正仿宋_GBK"/>
        <family val="3"/>
        <charset val="134"/>
      </rPr>
      <t>炉条件下弹簧钢的集成化生产技术</t>
    </r>
  </si>
  <si>
    <t>钢铁</t>
    <phoneticPr fontId="2" type="noConversion"/>
  </si>
  <si>
    <t>钢铁冶金</t>
    <phoneticPr fontId="2" type="noConversion"/>
  </si>
  <si>
    <r>
      <t>1</t>
    </r>
    <r>
      <rPr>
        <sz val="12"/>
        <color theme="1"/>
        <rFont val="方正仿宋_GBK"/>
        <family val="3"/>
        <charset val="134"/>
      </rPr>
      <t>、云锡尾精矿硫</t>
    </r>
    <r>
      <rPr>
        <sz val="12"/>
        <color theme="1"/>
        <rFont val="Times New Roman"/>
        <family val="1"/>
      </rPr>
      <t>0.6-1.0%</t>
    </r>
    <r>
      <rPr>
        <sz val="12"/>
        <color theme="1"/>
        <rFont val="方正仿宋_GBK"/>
        <family val="3"/>
        <charset val="134"/>
      </rPr>
      <t>，砷</t>
    </r>
    <r>
      <rPr>
        <sz val="12"/>
        <color theme="1"/>
        <rFont val="Times New Roman"/>
        <family val="1"/>
      </rPr>
      <t>0.6-1.0%</t>
    </r>
    <r>
      <rPr>
        <sz val="12"/>
        <color theme="1"/>
        <rFont val="方正仿宋_GBK"/>
        <family val="3"/>
        <charset val="134"/>
      </rPr>
      <t>，烧结性能差，采用技术手段，使红钢使用该精矿配比（在新铁料中）达</t>
    </r>
    <r>
      <rPr>
        <sz val="12"/>
        <color theme="1"/>
        <rFont val="Times New Roman"/>
        <family val="1"/>
      </rPr>
      <t>10%</t>
    </r>
    <r>
      <rPr>
        <sz val="12"/>
        <color theme="1"/>
        <rFont val="方正仿宋_GBK"/>
        <family val="3"/>
        <charset val="134"/>
      </rPr>
      <t>以上；</t>
    </r>
    <r>
      <rPr>
        <sz val="12"/>
        <color theme="1"/>
        <rFont val="Times New Roman"/>
        <family val="1"/>
      </rPr>
      <t>2</t>
    </r>
    <r>
      <rPr>
        <sz val="12"/>
        <color theme="1"/>
        <rFont val="方正仿宋_GBK"/>
        <family val="3"/>
        <charset val="134"/>
      </rPr>
      <t>、铅负荷</t>
    </r>
    <r>
      <rPr>
        <sz val="12"/>
        <color theme="1"/>
        <rFont val="Times New Roman"/>
        <family val="1"/>
      </rPr>
      <t>0.7kg/t</t>
    </r>
    <r>
      <rPr>
        <sz val="12"/>
        <color theme="1"/>
        <rFont val="方正仿宋_GBK"/>
        <family val="3"/>
        <charset val="134"/>
      </rPr>
      <t>，锌负荷</t>
    </r>
    <r>
      <rPr>
        <sz val="12"/>
        <color theme="1"/>
        <rFont val="Times New Roman"/>
        <family val="1"/>
      </rPr>
      <t>2.0 kg/t</t>
    </r>
    <r>
      <rPr>
        <sz val="12"/>
        <color theme="1"/>
        <rFont val="方正仿宋_GBK"/>
        <family val="3"/>
        <charset val="134"/>
      </rPr>
      <t>，碱金属负荷</t>
    </r>
    <r>
      <rPr>
        <sz val="12"/>
        <color theme="1"/>
        <rFont val="Times New Roman"/>
        <family val="1"/>
      </rPr>
      <t>8.0 kg/t</t>
    </r>
    <r>
      <rPr>
        <sz val="12"/>
        <color theme="1"/>
        <rFont val="方正仿宋_GBK"/>
        <family val="3"/>
        <charset val="134"/>
      </rPr>
      <t>，在此负荷下，维护合理操作炉型，高炉达到长寿的技术；</t>
    </r>
    <r>
      <rPr>
        <sz val="12"/>
        <color theme="1"/>
        <rFont val="Times New Roman"/>
        <family val="1"/>
      </rPr>
      <t>3</t>
    </r>
    <r>
      <rPr>
        <sz val="12"/>
        <color theme="1"/>
        <rFont val="方正仿宋_GBK"/>
        <family val="3"/>
        <charset val="134"/>
      </rPr>
      <t>、渣比</t>
    </r>
    <r>
      <rPr>
        <sz val="12"/>
        <color theme="1"/>
        <rFont val="Times New Roman"/>
        <family val="1"/>
      </rPr>
      <t>650-750 kg/t</t>
    </r>
    <r>
      <rPr>
        <sz val="12"/>
        <color theme="1"/>
        <rFont val="方正仿宋_GBK"/>
        <family val="3"/>
        <charset val="134"/>
      </rPr>
      <t>下的煤比大于</t>
    </r>
    <r>
      <rPr>
        <sz val="12"/>
        <color theme="1"/>
        <rFont val="Times New Roman"/>
        <family val="1"/>
      </rPr>
      <t>150 kg/t</t>
    </r>
    <r>
      <rPr>
        <sz val="12"/>
        <color theme="1"/>
        <rFont val="方正仿宋_GBK"/>
        <family val="3"/>
        <charset val="134"/>
      </rPr>
      <t>的提煤降焦技术；</t>
    </r>
    <r>
      <rPr>
        <sz val="12"/>
        <color theme="1"/>
        <rFont val="Times New Roman"/>
        <family val="1"/>
      </rPr>
      <t>4</t>
    </r>
    <r>
      <rPr>
        <sz val="12"/>
        <color theme="1"/>
        <rFont val="方正仿宋_GBK"/>
        <family val="3"/>
        <charset val="134"/>
      </rPr>
      <t>、盘螺生产中，同圈钢材力学性能差异性大，屈服强度同圈差别从</t>
    </r>
    <r>
      <rPr>
        <sz val="12"/>
        <color theme="1"/>
        <rFont val="Times New Roman"/>
        <family val="1"/>
      </rPr>
      <t>60MPa</t>
    </r>
    <r>
      <rPr>
        <sz val="12"/>
        <color theme="1"/>
        <rFont val="方正仿宋_GBK"/>
        <family val="3"/>
        <charset val="134"/>
      </rPr>
      <t>到</t>
    </r>
    <r>
      <rPr>
        <sz val="12"/>
        <color theme="1"/>
        <rFont val="Times New Roman"/>
        <family val="1"/>
      </rPr>
      <t>30MPa</t>
    </r>
    <r>
      <rPr>
        <sz val="12"/>
        <color theme="1"/>
        <rFont val="方正仿宋_GBK"/>
        <family val="3"/>
        <charset val="134"/>
      </rPr>
      <t>不等，为保证产品力学性能稳定，须将同圈力学性能差异控制在</t>
    </r>
    <r>
      <rPr>
        <sz val="12"/>
        <color theme="1"/>
        <rFont val="Times New Roman"/>
        <family val="1"/>
      </rPr>
      <t>20MPa</t>
    </r>
    <r>
      <rPr>
        <sz val="12"/>
        <color theme="1"/>
        <rFont val="方正仿宋_GBK"/>
        <family val="3"/>
        <charset val="134"/>
      </rPr>
      <t>以内，目前无法解决；</t>
    </r>
    <r>
      <rPr>
        <sz val="12"/>
        <color theme="1"/>
        <rFont val="Times New Roman"/>
        <family val="1"/>
      </rPr>
      <t>5</t>
    </r>
    <r>
      <rPr>
        <sz val="12"/>
        <color theme="1"/>
        <rFont val="方正仿宋_GBK"/>
        <family val="3"/>
        <charset val="134"/>
      </rPr>
      <t>、红钢无</t>
    </r>
    <r>
      <rPr>
        <sz val="12"/>
        <color theme="1"/>
        <rFont val="Times New Roman"/>
        <family val="1"/>
      </rPr>
      <t>LF</t>
    </r>
    <r>
      <rPr>
        <sz val="12"/>
        <color theme="1"/>
        <rFont val="方正仿宋_GBK"/>
        <family val="3"/>
        <charset val="134"/>
      </rPr>
      <t>等精练炉，在目前经营困难的条件下，难以投资，在此条件下，对弹簧钢的品种开发及规模化生产技术</t>
    </r>
    <phoneticPr fontId="2" type="noConversion"/>
  </si>
  <si>
    <t>1</t>
    <phoneticPr fontId="2" type="noConversion"/>
  </si>
  <si>
    <t>科研平台</t>
    <phoneticPr fontId="2" type="noConversion"/>
  </si>
  <si>
    <t>云南金星化工有限公司</t>
    <phoneticPr fontId="3" type="noConversion"/>
  </si>
  <si>
    <t>肥料制造</t>
    <phoneticPr fontId="3" type="noConversion"/>
  </si>
  <si>
    <t>现代农业技术</t>
    <phoneticPr fontId="3" type="noConversion"/>
  </si>
  <si>
    <t>一直以来，公司坚持“项目开发向新产品研发转变、生产向农化服务转变、新技术研发向自主知识转变”的发展战略，并不满足现有的生产能力和产品规模，配备了先进的理化分析室、微生物无菌分析室，成立了专门针对新型环境型友好肥料的生产进行研究开发的新型肥料研发中心</t>
    <phoneticPr fontId="3" type="noConversion"/>
  </si>
  <si>
    <t>0873-2833258 </t>
    <phoneticPr fontId="2" type="noConversion"/>
  </si>
  <si>
    <t>红河州科技局</t>
    <phoneticPr fontId="2" type="noConversion"/>
  </si>
  <si>
    <t>红河州科技局</t>
    <phoneticPr fontId="3" type="noConversion"/>
  </si>
  <si>
    <t>红河</t>
    <phoneticPr fontId="2" type="noConversion"/>
  </si>
  <si>
    <r>
      <t>1</t>
    </r>
    <r>
      <rPr>
        <sz val="12"/>
        <color theme="1"/>
        <rFont val="方正仿宋_GBK"/>
        <family val="3"/>
        <charset val="134"/>
      </rPr>
      <t>、除虫菊高含量品种选育、繁殖和产业化；</t>
    </r>
    <r>
      <rPr>
        <sz val="12"/>
        <color theme="1"/>
        <rFont val="Times New Roman"/>
        <family val="1"/>
      </rPr>
      <t>2</t>
    </r>
    <r>
      <rPr>
        <sz val="12"/>
        <color theme="1"/>
        <rFont val="方正仿宋_GBK"/>
        <family val="3"/>
        <charset val="134"/>
      </rPr>
      <t>、植物提取和精制技术创新、研发和改进；</t>
    </r>
    <r>
      <rPr>
        <sz val="12"/>
        <color theme="1"/>
        <rFont val="Times New Roman"/>
        <family val="1"/>
      </rPr>
      <t>3</t>
    </r>
    <r>
      <rPr>
        <sz val="12"/>
        <color theme="1"/>
        <rFont val="方正仿宋_GBK"/>
        <family val="3"/>
        <charset val="134"/>
      </rPr>
      <t>、除虫菊素在各个领域的产品开发和应用；</t>
    </r>
    <r>
      <rPr>
        <sz val="12"/>
        <color theme="1"/>
        <rFont val="Times New Roman"/>
        <family val="1"/>
      </rPr>
      <t>4</t>
    </r>
    <r>
      <rPr>
        <sz val="12"/>
        <color theme="1"/>
        <rFont val="方正仿宋_GBK"/>
        <family val="3"/>
        <charset val="134"/>
      </rPr>
      <t>、除虫菊新产品的研发和自主知识产权创新。</t>
    </r>
  </si>
  <si>
    <r>
      <t>1</t>
    </r>
    <r>
      <rPr>
        <sz val="12"/>
        <color theme="1"/>
        <rFont val="方正仿宋_GBK"/>
        <family val="3"/>
        <charset val="134"/>
      </rPr>
      <t>、公司有科研团队；</t>
    </r>
    <r>
      <rPr>
        <sz val="12"/>
        <color theme="1"/>
        <rFont val="Times New Roman"/>
        <family val="1"/>
      </rPr>
      <t>2</t>
    </r>
    <r>
      <rPr>
        <sz val="12"/>
        <color theme="1"/>
        <rFont val="方正仿宋_GBK"/>
        <family val="3"/>
        <charset val="134"/>
      </rPr>
      <t>、与国内外院校建立了技术合作</t>
    </r>
  </si>
  <si>
    <t>红河州科技局</t>
    <phoneticPr fontId="3" type="noConversion"/>
  </si>
  <si>
    <t>专家</t>
    <phoneticPr fontId="2" type="noConversion"/>
  </si>
  <si>
    <t>红河州科技局</t>
    <phoneticPr fontId="2" type="noConversion"/>
  </si>
  <si>
    <t>红河</t>
    <phoneticPr fontId="2" type="noConversion"/>
  </si>
  <si>
    <t>2636741315@qq.com</t>
    <phoneticPr fontId="2" type="noConversion"/>
  </si>
  <si>
    <t>红河州科技局</t>
    <phoneticPr fontId="2" type="noConversion"/>
  </si>
  <si>
    <t>红河</t>
    <phoneticPr fontId="2" type="noConversion"/>
  </si>
  <si>
    <t>在实施国家西部大开发战略、桥头堡发展战略和建设绿色经济强省、调整产业结构过程中，国家、云南省均把蚕桑产业作为重点发展的特色优势产业。云南省委、省政府提出了要紧紧围绕把云南建设成为全国重要的优质原料茧和高品位茧丝绸加工、出口基地的目标，积极抢抓“东桑西移”等机遇，转变经济增长方式，充分发挥云南生产环境好、比较效益高、区位条件优三大优势，以规模化、集约化、标准化、产业化为发展方向，将蚕桑打造为云南省特色优势生物产业。蚕桑产业已成为云南农业产业化主导产业之一。然而，与蚕业蓬勃发展相比，我省科技水平的研发与应用已明显滞后，主要表现在基础建设不足、管理体制不顺、蚕桑产业生产经营秩序有待进一步加强和完善、蚕桑产业技术创新和推广体系投入不足，技术服务网络不健全，缺乏创新能力蚕桑产业组织化程度低等问题。已不能满足本地区蚕桑业快速发展和战略地位的需要。因此，研究所计划申请建设向仲怀院士工作站，按照云南的地理和气候特色，以产业发展要求为目标，以蚕桑种质资源评价为基础，开展蚕桑实验中间材料创新和新品种育种工作。建立云南蚕桑资源评价技术规范和平台，完成云南野生桑树资源收集与评价、云南家蚕种质资源资源评价和家蚕特殊用途种质资源引进工作；建立蚕桑分子辅助育种平台，创新实验中间材料30份，育种资源10份，育成家蚕新品种2个、桑树品种1个并通过鉴评；建立特殊用途蚕桑品种选育技术体系，引进家蚕特殊用途种质资源60份。为云南蚕业可持续发展提供有力的技术支撑。</t>
    <phoneticPr fontId="2" type="noConversion"/>
  </si>
  <si>
    <t>云南省农业科学院蚕桑蜜蜂研究所是省内专业从事蚕桑全局性、关键性、战略性重大科技问题研究的综合性公益性农业科研机构。主要开展以下科学研究：（1）桑树、家蚕资源的收集及评价、遗传育种研究；（2）家蚕饲养、桑树栽培、蚕丝产品加工等技术研究；（3）蚕桑新品种、新技术的示范与产业化开发；（4）蚕桑相关科技培训及科普宣传。经过多年的发展，建立了较为完善的集科研、繁育、推广为一体的蚕桑研发体系。成为具有区域性特色的蚕桑专业科研所。目前拥有以下支撑条件：（一）建立健全蚕桑科技研究-转化平台。已建立资源保存评价、资源创新、品种育种、良种繁育、推广示范为一体的蚕桑科技研究-转化平台，与相关院校、企业建立了“产学研”合作机制，前期与合作单位西南大学开展了多项合作研究。（二）拥有合理的研究团队。团队拥有16名高级研究人员、中级39名、初级17名和高级科普工22名，其中博士4人、硕士19人、本科44人。云南省省级技术创新人才1人。（三）拥有完备的实验条件与平台。目前建有1个省部级原种繁育基地、是农业部蚕桑产业产品质量监督检验测试中心的定点单位、拥有蚕桑产业国家综合试验站1个、1个云南省农业现代体系研发中心、3个云南农业现代体系功能研究室、1个省级工程研究中心（云南省蚕桑育种及高效生产工程研究中心）、1个省级科普教育基地。（四）拥有丰富的资源。建有桑树种质资源圃及家蚕资源保存中心，保存有桑树育种材料400多份、家蚕育种材料近200份。先后育成“云桑2号”、“云桑3号”、“云蚕7×云蚕8”、“云蚕10号 ”等优良桑树品种及等家蚕品种；其中“云蚕7×云蚕8”、“云夏1×云夏2”、“云松×云月”选育分获2001年、2002年和2008年云南省科技进步三等奖。</t>
    <phoneticPr fontId="2" type="noConversion"/>
  </si>
  <si>
    <t>红河</t>
    <phoneticPr fontId="2" type="noConversion"/>
  </si>
  <si>
    <t>已有联系</t>
    <phoneticPr fontId="2" type="noConversion"/>
  </si>
  <si>
    <t>0873-2833258 </t>
    <phoneticPr fontId="2" type="noConversion"/>
  </si>
  <si>
    <t>红河州科技局</t>
    <phoneticPr fontId="2" type="noConversion"/>
  </si>
  <si>
    <t>红河</t>
    <phoneticPr fontId="2" type="noConversion"/>
  </si>
  <si>
    <t>红河州科技局</t>
    <phoneticPr fontId="2" type="noConversion"/>
  </si>
  <si>
    <t>红河</t>
    <phoneticPr fontId="2" type="noConversion"/>
  </si>
  <si>
    <t>批量生产</t>
    <phoneticPr fontId="2" type="noConversion"/>
  </si>
  <si>
    <t>股权融资、债券融资、银行贷款、其他</t>
    <phoneticPr fontId="2" type="noConversion"/>
  </si>
  <si>
    <t>1、已有运作该技术的实际生产企业且企业证照齐全2、有现车的厂房和生产线3、企业能实现投入产销率100%的市场条件</t>
    <phoneticPr fontId="2" type="noConversion"/>
  </si>
  <si>
    <t>红河</t>
    <phoneticPr fontId="2" type="noConversion"/>
  </si>
  <si>
    <t>批量生产</t>
    <phoneticPr fontId="2" type="noConversion"/>
  </si>
  <si>
    <r>
      <t>天然除虫菊终端产品加工生产线建设项目是有红河森菊公司承建项目，该项目是将在公司自主创新知识产权的基础上，将现已研发并申报专利的项目进行成果转化并建设加工生产线。该项目计划投资</t>
    </r>
    <r>
      <rPr>
        <sz val="12"/>
        <color theme="1"/>
        <rFont val="Times New Roman"/>
        <family val="1"/>
      </rPr>
      <t>9990</t>
    </r>
    <r>
      <rPr>
        <sz val="12"/>
        <color theme="1"/>
        <rFont val="方正仿宋_GBK"/>
        <family val="3"/>
        <charset val="134"/>
      </rPr>
      <t>万元，企业自筹</t>
    </r>
    <r>
      <rPr>
        <sz val="12"/>
        <color theme="1"/>
        <rFont val="Times New Roman"/>
        <family val="1"/>
      </rPr>
      <t>4990</t>
    </r>
    <r>
      <rPr>
        <sz val="12"/>
        <color theme="1"/>
        <rFont val="方正仿宋_GBK"/>
        <family val="3"/>
        <charset val="134"/>
      </rPr>
      <t>万元，申请融资</t>
    </r>
    <r>
      <rPr>
        <sz val="12"/>
        <color theme="1"/>
        <rFont val="Times New Roman"/>
        <family val="1"/>
      </rPr>
      <t>5000</t>
    </r>
    <r>
      <rPr>
        <sz val="12"/>
        <color theme="1"/>
        <rFont val="方正仿宋_GBK"/>
        <family val="3"/>
        <charset val="134"/>
      </rPr>
      <t>万元，该项目建成达产后，预计可实现产值</t>
    </r>
    <r>
      <rPr>
        <sz val="12"/>
        <color theme="1"/>
        <rFont val="Times New Roman"/>
        <family val="1"/>
      </rPr>
      <t>2</t>
    </r>
    <r>
      <rPr>
        <sz val="12"/>
        <color theme="1"/>
        <rFont val="方正仿宋_GBK"/>
        <family val="3"/>
        <charset val="134"/>
      </rPr>
      <t>亿元</t>
    </r>
  </si>
  <si>
    <t>银行贷款</t>
    <phoneticPr fontId="2" type="noConversion"/>
  </si>
  <si>
    <r>
      <t>红河森菊公司在泸西县拥有占地面积</t>
    </r>
    <r>
      <rPr>
        <sz val="12"/>
        <color theme="1"/>
        <rFont val="Times New Roman"/>
        <family val="1"/>
      </rPr>
      <t>40</t>
    </r>
    <r>
      <rPr>
        <sz val="12"/>
        <color theme="1"/>
        <rFont val="方正仿宋_GBK"/>
        <family val="3"/>
        <charset val="134"/>
      </rPr>
      <t>亩的工厂，已建成年产</t>
    </r>
    <r>
      <rPr>
        <sz val="12"/>
        <color theme="1"/>
        <rFont val="Times New Roman"/>
        <family val="1"/>
      </rPr>
      <t>260</t>
    </r>
    <r>
      <rPr>
        <sz val="12"/>
        <color theme="1"/>
        <rFont val="方正仿宋_GBK"/>
        <family val="3"/>
        <charset val="134"/>
      </rPr>
      <t>吨</t>
    </r>
    <r>
      <rPr>
        <sz val="12"/>
        <color theme="1"/>
        <rFont val="Times New Roman"/>
        <family val="1"/>
      </rPr>
      <t>50%</t>
    </r>
    <r>
      <rPr>
        <sz val="12"/>
        <color theme="1"/>
        <rFont val="方正仿宋_GBK"/>
        <family val="3"/>
        <charset val="134"/>
      </rPr>
      <t>除虫菊原油加工生产线，并有了稳定的除虫菊原料供应基地，其中：泸西县</t>
    </r>
    <r>
      <rPr>
        <sz val="12"/>
        <color theme="1"/>
        <rFont val="Times New Roman"/>
        <family val="1"/>
      </rPr>
      <t>5</t>
    </r>
    <r>
      <rPr>
        <sz val="12"/>
        <color theme="1"/>
        <rFont val="方正仿宋_GBK"/>
        <family val="3"/>
        <charset val="134"/>
      </rPr>
      <t>万亩、非洲肯尼亚</t>
    </r>
    <r>
      <rPr>
        <sz val="12"/>
        <color theme="1"/>
        <rFont val="Times New Roman"/>
        <family val="1"/>
      </rPr>
      <t>1</t>
    </r>
    <r>
      <rPr>
        <sz val="12"/>
        <color theme="1"/>
        <rFont val="方正仿宋_GBK"/>
        <family val="3"/>
        <charset val="134"/>
      </rPr>
      <t>万亩。公司是国家发改委农药定点生产企业，产品获得农业部农药登记证，公司拥有自主创新知识产权，已取得各项技术专利</t>
    </r>
    <r>
      <rPr>
        <sz val="12"/>
        <color theme="1"/>
        <rFont val="Times New Roman"/>
        <family val="1"/>
      </rPr>
      <t>31</t>
    </r>
    <r>
      <rPr>
        <sz val="12"/>
        <color theme="1"/>
        <rFont val="方正仿宋_GBK"/>
        <family val="3"/>
        <charset val="134"/>
      </rPr>
      <t>项。</t>
    </r>
  </si>
  <si>
    <r>
      <t>进行孔雀绿野鸡新品种中间试验，对孔雀绿野鸡的生产性能、适应性、抗逆性等进行检测验证。根据国家</t>
    </r>
    <r>
      <rPr>
        <sz val="12"/>
        <color rgb="FF000000"/>
        <rFont val="宋体"/>
        <family val="3"/>
        <charset val="134"/>
        <scheme val="minor"/>
      </rPr>
      <t>有关法律、法规的规定和要求，完善选育技术资料，申请畜禽新品种审定；建设孔雀绿野鸡良种繁育和示范基地</t>
    </r>
  </si>
  <si>
    <t>银行贷款</t>
    <phoneticPr fontId="2" type="noConversion"/>
  </si>
  <si>
    <r>
      <t>从事野鸡养殖和育种14年余，有相关的养殖技术经验、养殖场房和设备，项目建设相关手续完备，目前正在</t>
    </r>
    <r>
      <rPr>
        <sz val="12"/>
        <color rgb="FF000000"/>
        <rFont val="宋体"/>
        <family val="3"/>
        <charset val="134"/>
        <scheme val="minor"/>
      </rPr>
      <t>建设孔雀绿野鸡良种繁育和示范基地。</t>
    </r>
  </si>
  <si>
    <t>红河州科技局</t>
    <phoneticPr fontId="2" type="noConversion"/>
  </si>
  <si>
    <t>李怀德</t>
    <phoneticPr fontId="2" type="noConversion"/>
  </si>
  <si>
    <t>0873-3732575</t>
    <phoneticPr fontId="2" type="noConversion"/>
  </si>
  <si>
    <t>红河</t>
    <phoneticPr fontId="2" type="noConversion"/>
  </si>
  <si>
    <r>
      <t>香蕉茎（</t>
    </r>
    <r>
      <rPr>
        <sz val="12"/>
        <color theme="1"/>
        <rFont val="Calibri"/>
        <family val="2"/>
      </rPr>
      <t>100</t>
    </r>
    <r>
      <rPr>
        <sz val="12"/>
        <color theme="1"/>
        <rFont val="宋体"/>
        <family val="3"/>
        <charset val="134"/>
      </rPr>
      <t>万吨）综合利用</t>
    </r>
  </si>
  <si>
    <t>批量生产</t>
    <phoneticPr fontId="2" type="noConversion"/>
  </si>
  <si>
    <t>股权融资、银行贷款</t>
    <phoneticPr fontId="2" type="noConversion"/>
  </si>
  <si>
    <t>0873-6132060</t>
    <phoneticPr fontId="2" type="noConversion"/>
  </si>
  <si>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</si>
  <si>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</si>
  <si>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</si>
  <si>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</si>
  <si>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</si>
  <si>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</si>
  <si>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</si>
  <si>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</si>
  <si>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</si>
  <si>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</si>
  <si>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</si>
  <si>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</si>
  <si>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</si>
  <si>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</si>
  <si>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</si>
  <si>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</si>
  <si>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</si>
  <si>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</si>
  <si>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</si>
  <si>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</si>
  <si>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</si>
  <si>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</si>
  <si>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</si>
  <si>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</si>
  <si>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</si>
  <si>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</si>
  <si>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</si>
  <si>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</si>
  <si>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</si>
  <si>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</si>
  <si>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r>
      <rPr>
        <b/>
        <sz val="14"/>
        <rFont val="仿宋"/>
        <family val="3"/>
        <charset val="134"/>
      </rPr>
      <t>技术成果</t>
    </r>
  </si>
  <si>
    <r>
      <rPr>
        <b/>
        <sz val="14"/>
        <rFont val="仿宋"/>
        <family val="3"/>
        <charset val="134"/>
      </rPr>
      <t>科研平台</t>
    </r>
  </si>
  <si>
    <r>
      <rPr>
        <b/>
        <sz val="14"/>
        <rFont val="仿宋"/>
        <family val="3"/>
        <charset val="134"/>
      </rPr>
      <t>科技型企业</t>
    </r>
  </si>
  <si>
    <r>
      <rPr>
        <b/>
        <sz val="14"/>
        <rFont val="仿宋"/>
        <family val="3"/>
        <charset val="134"/>
      </rPr>
      <t>人才和团队</t>
    </r>
  </si>
  <si>
    <r>
      <rPr>
        <b/>
        <sz val="14"/>
        <rFont val="仿宋"/>
        <family val="3"/>
        <charset val="134"/>
      </rPr>
      <t>科技投融资</t>
    </r>
  </si>
  <si>
    <r>
      <rPr>
        <b/>
        <sz val="14"/>
        <rFont val="仿宋"/>
        <family val="3"/>
        <charset val="134"/>
      </rPr>
      <t>合计</t>
    </r>
    <phoneticPr fontId="3" type="noConversion"/>
  </si>
  <si>
    <t>小计</t>
    <phoneticPr fontId="2" type="noConversion"/>
  </si>
  <si>
    <t>已联系</t>
    <phoneticPr fontId="2" type="noConversion"/>
  </si>
  <si>
    <t>希望联系</t>
    <phoneticPr fontId="2" type="noConversion"/>
  </si>
  <si>
    <r>
      <rPr>
        <b/>
        <sz val="14"/>
        <color theme="1"/>
        <rFont val="仿宋"/>
        <family val="3"/>
        <charset val="134"/>
      </rPr>
      <t>红河</t>
    </r>
    <phoneticPr fontId="2" type="noConversion"/>
  </si>
</sst>
</file>

<file path=xl/styles.xml><?xml version="1.0" encoding="utf-8"?>
<styleSheet xmlns="http://schemas.openxmlformats.org/spreadsheetml/2006/main">
  <fonts count="57">
    <font>
      <sz val="11"/>
      <color theme="1"/>
      <name val="宋体"/>
      <family val="2"/>
      <charset val="134"/>
      <scheme val="minor"/>
    </font>
    <font>
      <sz val="12"/>
      <name val="仿宋_GB2312"/>
      <family val="3"/>
      <charset val="134"/>
    </font>
    <font>
      <sz val="9"/>
      <name val="宋体"/>
      <family val="2"/>
      <charset val="134"/>
      <scheme val="minor"/>
    </font>
    <font>
      <sz val="9"/>
      <name val="宋体"/>
      <family val="3"/>
      <charset val="134"/>
    </font>
    <font>
      <b/>
      <sz val="12"/>
      <name val="仿宋_GB2312"/>
      <family val="3"/>
      <charset val="134"/>
    </font>
    <font>
      <sz val="12"/>
      <name val="宋体"/>
      <family val="3"/>
      <charset val="134"/>
    </font>
    <font>
      <b/>
      <sz val="12"/>
      <name val="宋体"/>
      <family val="3"/>
      <charset val="134"/>
    </font>
    <font>
      <b/>
      <sz val="12"/>
      <name val="Times New Roman"/>
      <family val="1"/>
    </font>
    <font>
      <b/>
      <sz val="15"/>
      <color theme="1"/>
      <name val="宋体"/>
      <family val="3"/>
      <charset val="134"/>
      <scheme val="minor"/>
    </font>
    <font>
      <sz val="9"/>
      <color rgb="FF000000"/>
      <name val="宋体"/>
      <family val="3"/>
      <charset val="134"/>
    </font>
    <font>
      <sz val="9"/>
      <color theme="1"/>
      <name val="宋体"/>
      <family val="3"/>
      <charset val="134"/>
    </font>
    <font>
      <sz val="9"/>
      <color theme="1"/>
      <name val="仿宋_GB2312"/>
      <family val="3"/>
      <charset val="134"/>
    </font>
    <font>
      <sz val="9"/>
      <color theme="1"/>
      <name val="宋体"/>
      <family val="2"/>
      <charset val="134"/>
      <scheme val="minor"/>
    </font>
    <font>
      <sz val="9"/>
      <color theme="1"/>
      <name val="宋体"/>
      <family val="3"/>
      <charset val="134"/>
      <scheme val="minor"/>
    </font>
    <font>
      <sz val="9"/>
      <color rgb="FF000000"/>
      <name val="宋体"/>
      <family val="3"/>
      <charset val="134"/>
      <scheme val="minor"/>
    </font>
    <font>
      <sz val="9"/>
      <color theme="1"/>
      <name val="Times New Roman"/>
      <family val="1"/>
    </font>
    <font>
      <sz val="9"/>
      <color theme="1"/>
      <name val="方正仿宋_GBK"/>
      <family val="3"/>
      <charset val="134"/>
    </font>
    <font>
      <sz val="9"/>
      <color rgb="FF000000"/>
      <name val="Calibri"/>
      <family val="2"/>
    </font>
    <font>
      <sz val="8"/>
      <color theme="1"/>
      <name val="宋体"/>
      <family val="2"/>
      <charset val="134"/>
      <scheme val="minor"/>
    </font>
    <font>
      <sz val="8"/>
      <color theme="1"/>
      <name val="宋体"/>
      <family val="3"/>
      <charset val="134"/>
    </font>
    <font>
      <sz val="8"/>
      <color theme="1"/>
      <name val="宋体"/>
      <family val="3"/>
      <charset val="134"/>
      <scheme val="minor"/>
    </font>
    <font>
      <i/>
      <sz val="8"/>
      <color theme="1"/>
      <name val="宋体"/>
      <family val="3"/>
      <charset val="134"/>
      <scheme val="minor"/>
    </font>
    <font>
      <sz val="8"/>
      <color theme="1"/>
      <name val="方正仿宋_GBK"/>
      <family val="3"/>
      <charset val="134"/>
    </font>
    <font>
      <sz val="8"/>
      <color theme="1"/>
      <name val="Times New Roman"/>
      <family val="1"/>
    </font>
    <font>
      <sz val="8"/>
      <name val="宋体"/>
      <family val="3"/>
      <charset val="134"/>
    </font>
    <font>
      <vertAlign val="superscript"/>
      <sz val="9"/>
      <color theme="1"/>
      <name val="Times New Roman"/>
      <family val="1"/>
    </font>
    <font>
      <sz val="9"/>
      <name val="仿宋_GB2312"/>
      <family val="3"/>
      <charset val="134"/>
    </font>
    <font>
      <u/>
      <sz val="11"/>
      <color theme="10"/>
      <name val="宋体"/>
      <family val="3"/>
      <charset val="134"/>
    </font>
    <font>
      <b/>
      <sz val="9"/>
      <name val="宋体"/>
      <family val="3"/>
      <charset val="134"/>
      <scheme val="minor"/>
    </font>
    <font>
      <sz val="9"/>
      <name val="宋体"/>
      <family val="3"/>
      <charset val="134"/>
      <scheme val="minor"/>
    </font>
    <font>
      <u/>
      <sz val="9"/>
      <color theme="10"/>
      <name val="宋体"/>
      <family val="3"/>
      <charset val="134"/>
      <scheme val="minor"/>
    </font>
    <font>
      <sz val="9"/>
      <color rgb="FF000000"/>
      <name val="宋体"/>
      <family val="2"/>
      <charset val="134"/>
    </font>
    <font>
      <sz val="9"/>
      <color theme="1"/>
      <name val="Calibri"/>
      <family val="2"/>
    </font>
    <font>
      <sz val="12"/>
      <color theme="1"/>
      <name val="宋体"/>
      <family val="2"/>
      <charset val="134"/>
      <scheme val="minor"/>
    </font>
    <font>
      <sz val="12"/>
      <color theme="1"/>
      <name val="宋体"/>
      <family val="3"/>
      <charset val="134"/>
    </font>
    <font>
      <sz val="12"/>
      <color rgb="FF000000"/>
      <name val="宋体"/>
      <family val="3"/>
      <charset val="134"/>
    </font>
    <font>
      <sz val="12"/>
      <color theme="1"/>
      <name val="仿宋_GB2312"/>
      <family val="3"/>
      <charset val="134"/>
    </font>
    <font>
      <sz val="12"/>
      <color theme="1"/>
      <name val="宋体"/>
      <family val="3"/>
      <charset val="134"/>
      <scheme val="minor"/>
    </font>
    <font>
      <sz val="12"/>
      <color rgb="FF000000"/>
      <name val="宋体"/>
      <family val="3"/>
      <charset val="134"/>
      <scheme val="minor"/>
    </font>
    <font>
      <sz val="12"/>
      <color theme="1"/>
      <name val="方正仿宋_GBK"/>
      <family val="3"/>
      <charset val="134"/>
    </font>
    <font>
      <sz val="12"/>
      <color theme="1"/>
      <name val="Times New Roman"/>
      <family val="1"/>
    </font>
    <font>
      <sz val="12"/>
      <color rgb="FF000000"/>
      <name val="Calibri"/>
      <family val="2"/>
    </font>
    <font>
      <i/>
      <sz val="12"/>
      <color theme="1"/>
      <name val="宋体"/>
      <family val="3"/>
      <charset val="134"/>
      <scheme val="minor"/>
    </font>
    <font>
      <vertAlign val="superscript"/>
      <sz val="12"/>
      <color theme="1"/>
      <name val="Times New Roman"/>
      <family val="1"/>
    </font>
    <font>
      <sz val="12"/>
      <name val="宋体"/>
      <family val="3"/>
      <charset val="134"/>
      <scheme val="minor"/>
    </font>
    <font>
      <u/>
      <sz val="12"/>
      <color theme="10"/>
      <name val="宋体"/>
      <family val="3"/>
      <charset val="134"/>
      <scheme val="minor"/>
    </font>
    <font>
      <sz val="12"/>
      <color rgb="FF000000"/>
      <name val="宋体"/>
      <family val="2"/>
      <charset val="134"/>
    </font>
    <font>
      <sz val="12"/>
      <color theme="1"/>
      <name val="Calibri"/>
      <family val="2"/>
    </font>
    <font>
      <b/>
      <sz val="14"/>
      <color theme="1"/>
      <name val="Times New Roman"/>
      <family val="1"/>
    </font>
    <font>
      <b/>
      <sz val="14"/>
      <color theme="1"/>
      <name val="仿宋"/>
      <family val="3"/>
      <charset val="134"/>
    </font>
    <font>
      <sz val="14"/>
      <color theme="1"/>
      <name val="Times New Roman"/>
      <family val="1"/>
    </font>
    <font>
      <sz val="10"/>
      <color indexed="8"/>
      <name val="仿宋"/>
      <family val="3"/>
      <charset val="134"/>
    </font>
    <font>
      <sz val="10"/>
      <color theme="1"/>
      <name val="Times New Roman"/>
      <family val="1"/>
    </font>
    <font>
      <b/>
      <sz val="14"/>
      <color indexed="8"/>
      <name val="Times New Roman"/>
      <family val="1"/>
    </font>
    <font>
      <b/>
      <sz val="14"/>
      <name val="Times New Roman"/>
      <family val="1"/>
    </font>
    <font>
      <b/>
      <sz val="14"/>
      <name val="仿宋"/>
      <family val="3"/>
      <charset val="134"/>
    </font>
    <font>
      <b/>
      <sz val="14"/>
      <name val="宋体"/>
      <family val="3"/>
      <charset val="134"/>
    </font>
  </fonts>
  <fills count="3">
    <fill>
      <patternFill patternType="none"/>
    </fill>
    <fill>
      <patternFill patternType="gray125"/>
    </fill>
    <fill>
      <patternFill patternType="solid">
        <fgColor rgb="FFFFFF00"/>
        <bgColor indexed="64"/>
      </patternFill>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0" fontId="27" fillId="0" borderId="0" applyNumberFormat="0" applyFill="0" applyBorder="0" applyAlignment="0" applyProtection="0">
      <alignment vertical="top"/>
      <protection locked="0"/>
    </xf>
  </cellStyleXfs>
  <cellXfs count="80">
    <xf numFmtId="0" fontId="0" fillId="0" borderId="0" xfId="0">
      <alignment vertical="center"/>
    </xf>
    <xf numFmtId="0" fontId="4" fillId="0" borderId="0" xfId="0" applyFont="1" applyBorder="1" applyAlignment="1">
      <alignment vertical="center" wrapText="1"/>
    </xf>
    <xf numFmtId="0" fontId="4" fillId="0" borderId="0" xfId="0" applyFont="1" applyBorder="1" applyAlignment="1">
      <alignment horizontal="center" vertical="top" wrapText="1"/>
    </xf>
    <xf numFmtId="0" fontId="4" fillId="0" borderId="2" xfId="0" applyFont="1" applyBorder="1" applyAlignment="1">
      <alignment horizontal="center" vertical="center" wrapText="1"/>
    </xf>
    <xf numFmtId="49" fontId="1" fillId="0" borderId="2" xfId="0" applyNumberFormat="1" applyFont="1" applyBorder="1" applyAlignment="1">
      <alignment horizontal="center" vertical="center" wrapText="1"/>
    </xf>
    <xf numFmtId="0" fontId="28" fillId="0" borderId="0" xfId="0" applyFont="1" applyBorder="1" applyAlignment="1">
      <alignment vertical="center" wrapText="1"/>
    </xf>
    <xf numFmtId="0" fontId="28" fillId="0" borderId="0" xfId="0" applyFont="1" applyBorder="1" applyAlignment="1">
      <alignment horizontal="center" vertical="top" wrapText="1"/>
    </xf>
    <xf numFmtId="0" fontId="28" fillId="0" borderId="0" xfId="0" applyFont="1" applyFill="1" applyBorder="1" applyAlignment="1">
      <alignment horizontal="center" vertical="top" wrapText="1"/>
    </xf>
    <xf numFmtId="0" fontId="13" fillId="0" borderId="0" xfId="0" applyFont="1" applyBorder="1">
      <alignment vertical="center"/>
    </xf>
    <xf numFmtId="49" fontId="29" fillId="0" borderId="0" xfId="0" applyNumberFormat="1" applyFont="1" applyBorder="1" applyAlignment="1">
      <alignment horizontal="center" vertical="center" wrapText="1"/>
    </xf>
    <xf numFmtId="49" fontId="14" fillId="0" borderId="0" xfId="0" applyNumberFormat="1" applyFont="1" applyBorder="1" applyAlignment="1">
      <alignment horizontal="center" vertical="center" wrapText="1"/>
    </xf>
    <xf numFmtId="49" fontId="13" fillId="0" borderId="0" xfId="0" applyNumberFormat="1" applyFont="1" applyBorder="1" applyAlignment="1">
      <alignment horizontal="center" vertical="center" wrapText="1"/>
    </xf>
    <xf numFmtId="49" fontId="30" fillId="0" borderId="0" xfId="1" applyNumberFormat="1" applyFont="1" applyBorder="1" applyAlignment="1" applyProtection="1">
      <alignment horizontal="center" vertical="center" wrapText="1"/>
    </xf>
    <xf numFmtId="49" fontId="13" fillId="0" borderId="0" xfId="0" applyNumberFormat="1" applyFont="1" applyFill="1" applyBorder="1" applyAlignment="1">
      <alignment horizontal="center" vertical="center" wrapText="1"/>
    </xf>
    <xf numFmtId="0" fontId="4" fillId="0" borderId="0" xfId="0" applyFont="1" applyBorder="1" applyAlignment="1">
      <alignment vertical="top" wrapText="1"/>
    </xf>
    <xf numFmtId="0" fontId="0" fillId="0" borderId="0" xfId="0" applyBorder="1">
      <alignment vertical="center"/>
    </xf>
    <xf numFmtId="49" fontId="26" fillId="0" borderId="0" xfId="0" applyNumberFormat="1" applyFont="1" applyBorder="1" applyAlignment="1">
      <alignment horizontal="center" vertical="center" wrapText="1"/>
    </xf>
    <xf numFmtId="49" fontId="12" fillId="0" borderId="0" xfId="0" applyNumberFormat="1" applyFont="1" applyBorder="1" applyAlignment="1">
      <alignment horizontal="center" vertical="center" wrapText="1"/>
    </xf>
    <xf numFmtId="49" fontId="10" fillId="0" borderId="0" xfId="0" applyNumberFormat="1" applyFont="1" applyBorder="1" applyAlignment="1">
      <alignment horizontal="center" vertical="center" wrapText="1"/>
    </xf>
    <xf numFmtId="49" fontId="9" fillId="0" borderId="0" xfId="0" applyNumberFormat="1" applyFont="1" applyBorder="1" applyAlignment="1">
      <alignment horizontal="center" vertical="center" wrapText="1"/>
    </xf>
    <xf numFmtId="49" fontId="15" fillId="0" borderId="0" xfId="0" applyNumberFormat="1" applyFont="1" applyBorder="1" applyAlignment="1">
      <alignment horizontal="center" vertical="center" wrapText="1"/>
    </xf>
    <xf numFmtId="49" fontId="16" fillId="0" borderId="0" xfId="0" applyNumberFormat="1" applyFont="1" applyBorder="1" applyAlignment="1">
      <alignment horizontal="center" vertical="center" wrapText="1"/>
    </xf>
    <xf numFmtId="0" fontId="4" fillId="0" borderId="0" xfId="0" applyFont="1" applyBorder="1" applyAlignment="1">
      <alignment horizontal="left" vertical="center" wrapText="1"/>
    </xf>
    <xf numFmtId="0" fontId="4" fillId="0" borderId="0" xfId="0" applyFont="1" applyBorder="1" applyAlignment="1">
      <alignment horizontal="center" vertical="center" wrapText="1"/>
    </xf>
    <xf numFmtId="0" fontId="4" fillId="0" borderId="0" xfId="0" applyFont="1" applyFill="1" applyBorder="1" applyAlignment="1">
      <alignment horizontal="center" vertical="top" wrapText="1"/>
    </xf>
    <xf numFmtId="0" fontId="6" fillId="0" borderId="0" xfId="0" applyFont="1" applyBorder="1" applyAlignment="1">
      <alignment vertical="center" wrapText="1"/>
    </xf>
    <xf numFmtId="0" fontId="7" fillId="0" borderId="0" xfId="0" applyFont="1" applyBorder="1" applyAlignment="1">
      <alignment vertical="center" wrapText="1"/>
    </xf>
    <xf numFmtId="49" fontId="3" fillId="0" borderId="0" xfId="0" applyNumberFormat="1" applyFont="1" applyBorder="1" applyAlignment="1">
      <alignment horizontal="center" vertical="center" wrapText="1"/>
    </xf>
    <xf numFmtId="49" fontId="9" fillId="0" borderId="0" xfId="0" applyNumberFormat="1" applyFont="1" applyFill="1" applyBorder="1" applyAlignment="1">
      <alignment horizontal="center" vertical="center" wrapText="1"/>
    </xf>
    <xf numFmtId="49" fontId="31" fillId="0" borderId="0" xfId="0" applyNumberFormat="1" applyFont="1" applyBorder="1" applyAlignment="1">
      <alignment horizontal="center" vertical="center" wrapText="1"/>
    </xf>
    <xf numFmtId="49" fontId="10" fillId="0" borderId="0" xfId="0" applyNumberFormat="1" applyFont="1" applyFill="1" applyBorder="1" applyAlignment="1">
      <alignment horizontal="center" vertical="center" wrapText="1"/>
    </xf>
    <xf numFmtId="49" fontId="1" fillId="0" borderId="0" xfId="0" applyNumberFormat="1" applyFont="1" applyBorder="1" applyAlignment="1">
      <alignment horizontal="center" vertical="center" wrapText="1"/>
    </xf>
    <xf numFmtId="49" fontId="0" fillId="0" borderId="0" xfId="0" applyNumberFormat="1" applyBorder="1" applyAlignment="1">
      <alignment horizontal="center" vertical="center" wrapText="1"/>
    </xf>
    <xf numFmtId="49" fontId="11" fillId="0" borderId="0" xfId="0" applyNumberFormat="1" applyFont="1" applyBorder="1" applyAlignment="1">
      <alignment horizontal="center" vertical="center" wrapText="1"/>
    </xf>
    <xf numFmtId="49" fontId="17" fillId="0" borderId="0" xfId="0" applyNumberFormat="1" applyFont="1" applyBorder="1" applyAlignment="1">
      <alignment horizontal="center" vertical="center" wrapText="1"/>
    </xf>
    <xf numFmtId="49" fontId="18" fillId="0" borderId="0" xfId="0" applyNumberFormat="1" applyFont="1" applyBorder="1" applyAlignment="1">
      <alignment horizontal="center" vertical="center" wrapText="1"/>
    </xf>
    <xf numFmtId="49" fontId="19" fillId="0" borderId="0" xfId="0" applyNumberFormat="1" applyFont="1" applyBorder="1" applyAlignment="1">
      <alignment horizontal="center" vertical="center" wrapText="1"/>
    </xf>
    <xf numFmtId="49" fontId="22"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wrapText="1"/>
    </xf>
    <xf numFmtId="49" fontId="24"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0" fontId="13" fillId="0" borderId="0" xfId="0" applyNumberFormat="1" applyFont="1" applyBorder="1" applyAlignment="1">
      <alignment horizontal="center" vertical="center" wrapText="1"/>
    </xf>
    <xf numFmtId="49" fontId="33" fillId="0" borderId="2" xfId="0" applyNumberFormat="1" applyFont="1" applyBorder="1" applyAlignment="1">
      <alignment horizontal="center" vertical="center" wrapText="1"/>
    </xf>
    <xf numFmtId="49" fontId="33" fillId="0" borderId="0" xfId="0" applyNumberFormat="1" applyFont="1" applyBorder="1" applyAlignment="1">
      <alignment horizontal="center" vertical="center" wrapText="1"/>
    </xf>
    <xf numFmtId="49" fontId="34"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9" fontId="35" fillId="0" borderId="2" xfId="0" applyNumberFormat="1" applyFont="1" applyBorder="1" applyAlignment="1">
      <alignment horizontal="center" vertical="center" wrapText="1"/>
    </xf>
    <xf numFmtId="49" fontId="34" fillId="0" borderId="0" xfId="0" applyNumberFormat="1" applyFont="1" applyBorder="1" applyAlignment="1">
      <alignment horizontal="center" vertical="center" wrapText="1"/>
    </xf>
    <xf numFmtId="49" fontId="5" fillId="0" borderId="0" xfId="0" applyNumberFormat="1" applyFont="1" applyBorder="1" applyAlignment="1">
      <alignment horizontal="center" vertical="center" wrapText="1"/>
    </xf>
    <xf numFmtId="49" fontId="36" fillId="0" borderId="2" xfId="0" applyNumberFormat="1" applyFont="1" applyBorder="1" applyAlignment="1">
      <alignment horizontal="center" vertical="center" wrapText="1"/>
    </xf>
    <xf numFmtId="49" fontId="36" fillId="0" borderId="0" xfId="0" applyNumberFormat="1" applyFont="1" applyBorder="1" applyAlignment="1">
      <alignment horizontal="center" vertical="center" wrapText="1"/>
    </xf>
    <xf numFmtId="49" fontId="37" fillId="0" borderId="2" xfId="0" applyNumberFormat="1" applyFont="1" applyBorder="1" applyAlignment="1">
      <alignment horizontal="center" vertical="center" wrapText="1"/>
    </xf>
    <xf numFmtId="49" fontId="38" fillId="0" borderId="2" xfId="0" applyNumberFormat="1" applyFont="1" applyBorder="1" applyAlignment="1">
      <alignment horizontal="center" vertical="center" wrapText="1"/>
    </xf>
    <xf numFmtId="49" fontId="37" fillId="0" borderId="0" xfId="0" applyNumberFormat="1" applyFont="1" applyBorder="1" applyAlignment="1">
      <alignment horizontal="center" vertical="center" wrapText="1"/>
    </xf>
    <xf numFmtId="49" fontId="38" fillId="0" borderId="0" xfId="0" applyNumberFormat="1" applyFont="1" applyBorder="1" applyAlignment="1">
      <alignment horizontal="center" vertical="center" wrapText="1"/>
    </xf>
    <xf numFmtId="49" fontId="41" fillId="0" borderId="0" xfId="0" applyNumberFormat="1" applyFont="1" applyBorder="1" applyAlignment="1">
      <alignment horizontal="center" vertical="center" wrapText="1"/>
    </xf>
    <xf numFmtId="49" fontId="40" fillId="0" borderId="0" xfId="0" applyNumberFormat="1" applyFont="1" applyBorder="1" applyAlignment="1">
      <alignment horizontal="center" vertical="center" wrapText="1"/>
    </xf>
    <xf numFmtId="49" fontId="39" fillId="0" borderId="0" xfId="0" applyNumberFormat="1" applyFont="1" applyBorder="1" applyAlignment="1">
      <alignment horizontal="center" vertical="center" wrapText="1"/>
    </xf>
    <xf numFmtId="0" fontId="35" fillId="0" borderId="2" xfId="0" applyNumberFormat="1" applyFont="1" applyBorder="1" applyAlignment="1">
      <alignment horizontal="center" vertical="center" wrapText="1"/>
    </xf>
    <xf numFmtId="49" fontId="40" fillId="0" borderId="2" xfId="0" applyNumberFormat="1" applyFont="1" applyBorder="1" applyAlignment="1">
      <alignment horizontal="center" vertical="center" wrapText="1"/>
    </xf>
    <xf numFmtId="49" fontId="39" fillId="0" borderId="2" xfId="0" applyNumberFormat="1" applyFont="1" applyBorder="1" applyAlignment="1">
      <alignment horizontal="center" vertical="center" wrapText="1"/>
    </xf>
    <xf numFmtId="49" fontId="44" fillId="0" borderId="2" xfId="0" applyNumberFormat="1" applyFont="1" applyBorder="1" applyAlignment="1">
      <alignment horizontal="center" vertical="center" wrapText="1"/>
    </xf>
    <xf numFmtId="49" fontId="44" fillId="0" borderId="0" xfId="0" applyNumberFormat="1" applyFont="1" applyBorder="1" applyAlignment="1">
      <alignment horizontal="center" vertical="center" wrapText="1"/>
    </xf>
    <xf numFmtId="49" fontId="45" fillId="0" borderId="0" xfId="1" applyNumberFormat="1" applyFont="1" applyBorder="1" applyAlignment="1" applyProtection="1">
      <alignment horizontal="center" vertical="center" wrapText="1"/>
    </xf>
    <xf numFmtId="0" fontId="37" fillId="0" borderId="2" xfId="0" applyNumberFormat="1" applyFont="1" applyBorder="1" applyAlignment="1">
      <alignment horizontal="center" vertical="center" wrapText="1"/>
    </xf>
    <xf numFmtId="49" fontId="37" fillId="0" borderId="2" xfId="0" applyNumberFormat="1" applyFont="1" applyFill="1" applyBorder="1" applyAlignment="1">
      <alignment horizontal="center" vertical="center" wrapText="1"/>
    </xf>
    <xf numFmtId="49" fontId="35" fillId="0" borderId="2" xfId="0" applyNumberFormat="1" applyFont="1" applyFill="1" applyBorder="1" applyAlignment="1">
      <alignment horizontal="center" vertical="center" wrapText="1"/>
    </xf>
    <xf numFmtId="49" fontId="46" fillId="0" borderId="2" xfId="0" applyNumberFormat="1" applyFont="1" applyBorder="1" applyAlignment="1">
      <alignment horizontal="center" vertical="center" wrapText="1"/>
    </xf>
    <xf numFmtId="49" fontId="34" fillId="0" borderId="2" xfId="0" applyNumberFormat="1" applyFont="1" applyFill="1" applyBorder="1" applyAlignment="1">
      <alignment horizontal="center" vertical="center" wrapText="1"/>
    </xf>
    <xf numFmtId="0" fontId="53" fillId="0" borderId="2" xfId="0" applyFont="1" applyFill="1" applyBorder="1" applyAlignment="1">
      <alignment horizontal="center" vertical="center"/>
    </xf>
    <xf numFmtId="0" fontId="51" fillId="0" borderId="2" xfId="0" applyFont="1" applyFill="1" applyBorder="1" applyAlignment="1">
      <alignment horizontal="center" vertical="center"/>
    </xf>
    <xf numFmtId="0" fontId="56" fillId="0" borderId="2" xfId="0" applyFont="1" applyFill="1" applyBorder="1" applyAlignment="1">
      <alignment horizontal="center" vertical="center" wrapText="1"/>
    </xf>
    <xf numFmtId="0" fontId="50" fillId="0" borderId="2" xfId="0" applyFont="1" applyFill="1" applyBorder="1" applyAlignment="1">
      <alignment horizontal="center" vertical="center"/>
    </xf>
    <xf numFmtId="0" fontId="48" fillId="0" borderId="2" xfId="0" applyFont="1" applyFill="1" applyBorder="1" applyAlignment="1">
      <alignment horizontal="center" vertical="center"/>
    </xf>
    <xf numFmtId="0" fontId="52" fillId="0" borderId="2" xfId="0" applyFont="1" applyFill="1" applyBorder="1" applyAlignment="1">
      <alignment horizontal="center" vertical="center"/>
    </xf>
    <xf numFmtId="0" fontId="8" fillId="0" borderId="1" xfId="0" applyFont="1" applyBorder="1" applyAlignment="1">
      <alignment horizontal="center" vertical="center" wrapText="1"/>
    </xf>
    <xf numFmtId="0" fontId="54" fillId="0" borderId="2" xfId="0" applyFont="1" applyFill="1" applyBorder="1" applyAlignment="1">
      <alignment horizontal="center" vertical="center" wrapText="1"/>
    </xf>
    <xf numFmtId="0" fontId="48" fillId="0" borderId="3" xfId="0" applyFont="1" applyFill="1" applyBorder="1" applyAlignment="1">
      <alignment horizontal="center" vertical="center"/>
    </xf>
    <xf numFmtId="0" fontId="48" fillId="0" borderId="4" xfId="0" applyFont="1" applyFill="1" applyBorder="1" applyAlignment="1">
      <alignment horizontal="center" vertical="center"/>
    </xf>
    <xf numFmtId="49" fontId="9" fillId="2" borderId="0" xfId="0" applyNumberFormat="1" applyFont="1" applyFill="1" applyBorder="1" applyAlignment="1">
      <alignment horizontal="center" vertical="center" wrapText="1"/>
    </xf>
  </cellXfs>
  <cellStyles count="2">
    <cellStyle name="常规" xfId="0" builtinId="0"/>
    <cellStyle name="超链接" xfId="1" builtinId="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2636741315@qq.com"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mailto:2636741315@qq.com"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T34"/>
  <sheetViews>
    <sheetView workbookViewId="0">
      <selection activeCell="AE9" sqref="AE9"/>
    </sheetView>
  </sheetViews>
  <sheetFormatPr defaultRowHeight="13.5"/>
  <cols>
    <col min="1" max="1" width="4.5" customWidth="1"/>
    <col min="2" max="2" width="5.625" hidden="1" customWidth="1"/>
    <col min="3" max="3" width="7.375" customWidth="1"/>
    <col min="4" max="4" width="16.75" customWidth="1"/>
    <col min="5" max="5" width="0" hidden="1" customWidth="1"/>
    <col min="6" max="6" width="27.875" customWidth="1"/>
    <col min="8" max="8" width="11.25" customWidth="1"/>
    <col min="9" max="13" width="0" hidden="1" customWidth="1"/>
    <col min="14" max="14" width="30" customWidth="1"/>
    <col min="15" max="15" width="9" customWidth="1"/>
    <col min="16" max="16" width="8" customWidth="1"/>
    <col min="17" max="17" width="9.125" customWidth="1"/>
    <col min="18" max="26" width="0" hidden="1" customWidth="1"/>
    <col min="27" max="27" width="6.375" customWidth="1"/>
    <col min="28" max="28" width="6.625" customWidth="1"/>
    <col min="29" max="29" width="6.5" customWidth="1"/>
    <col min="30" max="31" width="6.625" customWidth="1"/>
    <col min="32" max="32" width="7.5" customWidth="1"/>
    <col min="33" max="33" width="7" customWidth="1"/>
    <col min="34" max="34" width="7.625" customWidth="1"/>
    <col min="35" max="36" width="7.25" customWidth="1"/>
    <col min="37" max="37" width="7.875" customWidth="1"/>
    <col min="38" max="39" width="6.5" customWidth="1"/>
    <col min="40" max="40" width="7.625" customWidth="1"/>
    <col min="41" max="42" width="6.875" customWidth="1"/>
    <col min="43" max="43" width="7.625" customWidth="1"/>
    <col min="44" max="44" width="5.75" customWidth="1"/>
    <col min="45" max="45" width="6.625" customWidth="1"/>
  </cols>
  <sheetData>
    <row r="1" spans="1:46" ht="40.5" customHeight="1">
      <c r="A1" s="75" t="s">
        <v>438</v>
      </c>
      <c r="B1" s="75"/>
      <c r="C1" s="75"/>
      <c r="D1" s="75"/>
      <c r="E1" s="75"/>
      <c r="F1" s="75"/>
      <c r="G1" s="75"/>
      <c r="H1" s="75"/>
      <c r="I1" s="75"/>
      <c r="J1" s="75"/>
      <c r="K1" s="75"/>
      <c r="L1" s="75"/>
      <c r="M1" s="75"/>
      <c r="N1" s="75"/>
      <c r="O1" s="75"/>
      <c r="P1" s="75"/>
      <c r="Q1" s="75"/>
      <c r="AA1" s="75" t="s">
        <v>438</v>
      </c>
      <c r="AB1" s="75"/>
      <c r="AC1" s="75"/>
      <c r="AD1" s="75"/>
      <c r="AE1" s="75"/>
      <c r="AF1" s="75"/>
      <c r="AG1" s="75"/>
      <c r="AH1" s="75"/>
      <c r="AI1" s="75"/>
      <c r="AJ1" s="75"/>
      <c r="AK1" s="75"/>
      <c r="AL1" s="75"/>
      <c r="AM1" s="75"/>
      <c r="AN1" s="75"/>
      <c r="AO1" s="75"/>
      <c r="AP1" s="75"/>
      <c r="AQ1" s="75"/>
      <c r="AR1" s="75"/>
      <c r="AS1" s="75"/>
    </row>
    <row r="2" spans="1:46" s="43" customFormat="1" ht="30" customHeight="1">
      <c r="A2" s="42" t="s">
        <v>437</v>
      </c>
      <c r="B2" s="4" t="s">
        <v>0</v>
      </c>
      <c r="C2" s="4" t="s">
        <v>1</v>
      </c>
      <c r="D2" s="4" t="s">
        <v>2</v>
      </c>
      <c r="E2" s="4" t="s">
        <v>3</v>
      </c>
      <c r="F2" s="4" t="s">
        <v>436</v>
      </c>
      <c r="G2" s="4" t="s">
        <v>5</v>
      </c>
      <c r="H2" s="4" t="s">
        <v>6</v>
      </c>
      <c r="I2" s="4" t="s">
        <v>7</v>
      </c>
      <c r="J2" s="4" t="s">
        <v>8</v>
      </c>
      <c r="K2" s="4" t="s">
        <v>9</v>
      </c>
      <c r="L2" s="3" t="s">
        <v>49</v>
      </c>
      <c r="M2" s="4" t="s">
        <v>10</v>
      </c>
      <c r="N2" s="4" t="s">
        <v>11</v>
      </c>
      <c r="O2" s="4" t="s">
        <v>12</v>
      </c>
      <c r="P2" s="4" t="s">
        <v>13</v>
      </c>
      <c r="Q2" s="4" t="s">
        <v>14</v>
      </c>
      <c r="R2" s="31" t="s">
        <v>15</v>
      </c>
      <c r="S2" s="31" t="s">
        <v>16</v>
      </c>
      <c r="T2" s="31" t="s">
        <v>17</v>
      </c>
      <c r="U2" s="31" t="s">
        <v>18</v>
      </c>
      <c r="V2" s="31" t="s">
        <v>19</v>
      </c>
      <c r="W2" s="31" t="s">
        <v>20</v>
      </c>
      <c r="X2" s="31" t="s">
        <v>14</v>
      </c>
      <c r="Y2" s="31"/>
      <c r="Z2" s="31" t="s">
        <v>439</v>
      </c>
      <c r="AA2" s="69"/>
      <c r="AB2" s="76" t="s">
        <v>623</v>
      </c>
      <c r="AC2" s="76"/>
      <c r="AD2" s="76"/>
      <c r="AE2" s="76" t="s">
        <v>624</v>
      </c>
      <c r="AF2" s="76"/>
      <c r="AG2" s="76"/>
      <c r="AH2" s="76" t="s">
        <v>625</v>
      </c>
      <c r="AI2" s="76"/>
      <c r="AJ2" s="76"/>
      <c r="AK2" s="76" t="s">
        <v>626</v>
      </c>
      <c r="AL2" s="76"/>
      <c r="AM2" s="76"/>
      <c r="AN2" s="76" t="s">
        <v>627</v>
      </c>
      <c r="AO2" s="76"/>
      <c r="AP2" s="76"/>
      <c r="AQ2" s="76" t="s">
        <v>628</v>
      </c>
      <c r="AR2" s="76"/>
      <c r="AS2" s="76"/>
      <c r="AT2" s="31"/>
    </row>
    <row r="3" spans="1:46" s="43" customFormat="1" ht="30" customHeight="1">
      <c r="A3" s="42" t="s">
        <v>67</v>
      </c>
      <c r="B3" s="42" t="s">
        <v>471</v>
      </c>
      <c r="C3" s="46" t="s">
        <v>22</v>
      </c>
      <c r="D3" s="46" t="s">
        <v>63</v>
      </c>
      <c r="E3" s="46" t="s">
        <v>456</v>
      </c>
      <c r="F3" s="46" t="s">
        <v>130</v>
      </c>
      <c r="G3" s="46" t="s">
        <v>36</v>
      </c>
      <c r="H3" s="46" t="s">
        <v>131</v>
      </c>
      <c r="I3" s="46" t="s">
        <v>472</v>
      </c>
      <c r="J3" s="46" t="s">
        <v>473</v>
      </c>
      <c r="K3" s="46" t="s">
        <v>458</v>
      </c>
      <c r="L3" s="46"/>
      <c r="M3" s="46" t="s">
        <v>132</v>
      </c>
      <c r="N3" s="46" t="s">
        <v>133</v>
      </c>
      <c r="O3" s="46" t="s">
        <v>468</v>
      </c>
      <c r="P3" s="46" t="s">
        <v>474</v>
      </c>
      <c r="Q3" s="46" t="s">
        <v>453</v>
      </c>
      <c r="R3" s="55">
        <v>13908735685</v>
      </c>
      <c r="S3" s="43" t="s">
        <v>453</v>
      </c>
      <c r="T3" s="56" t="s">
        <v>134</v>
      </c>
      <c r="U3" s="43" t="s">
        <v>475</v>
      </c>
      <c r="V3" s="43" t="s">
        <v>476</v>
      </c>
      <c r="W3" s="53" t="s">
        <v>477</v>
      </c>
      <c r="X3" s="53" t="s">
        <v>453</v>
      </c>
      <c r="Y3" s="53"/>
      <c r="Z3" s="53" t="s">
        <v>454</v>
      </c>
      <c r="AA3" s="77" t="s">
        <v>632</v>
      </c>
      <c r="AB3" s="71" t="s">
        <v>629</v>
      </c>
      <c r="AC3" s="70" t="s">
        <v>630</v>
      </c>
      <c r="AD3" s="70" t="s">
        <v>631</v>
      </c>
      <c r="AE3" s="71" t="s">
        <v>629</v>
      </c>
      <c r="AF3" s="70" t="s">
        <v>630</v>
      </c>
      <c r="AG3" s="70" t="s">
        <v>631</v>
      </c>
      <c r="AH3" s="71" t="s">
        <v>629</v>
      </c>
      <c r="AI3" s="70" t="s">
        <v>630</v>
      </c>
      <c r="AJ3" s="70" t="s">
        <v>631</v>
      </c>
      <c r="AK3" s="71" t="s">
        <v>629</v>
      </c>
      <c r="AL3" s="70" t="s">
        <v>630</v>
      </c>
      <c r="AM3" s="70" t="s">
        <v>631</v>
      </c>
      <c r="AN3" s="71" t="s">
        <v>629</v>
      </c>
      <c r="AO3" s="70" t="s">
        <v>630</v>
      </c>
      <c r="AP3" s="70" t="s">
        <v>631</v>
      </c>
      <c r="AQ3" s="71" t="s">
        <v>629</v>
      </c>
      <c r="AR3" s="70" t="s">
        <v>630</v>
      </c>
      <c r="AS3" s="70" t="s">
        <v>631</v>
      </c>
    </row>
    <row r="4" spans="1:46" s="43" customFormat="1" ht="30" customHeight="1">
      <c r="A4" s="42" t="s">
        <v>81</v>
      </c>
      <c r="B4" s="42" t="s">
        <v>446</v>
      </c>
      <c r="C4" s="46" t="s">
        <v>22</v>
      </c>
      <c r="D4" s="46" t="s">
        <v>68</v>
      </c>
      <c r="E4" s="42" t="s">
        <v>447</v>
      </c>
      <c r="F4" s="46" t="s">
        <v>69</v>
      </c>
      <c r="G4" s="46" t="s">
        <v>36</v>
      </c>
      <c r="H4" s="46" t="s">
        <v>70</v>
      </c>
      <c r="I4" s="49" t="s">
        <v>71</v>
      </c>
      <c r="J4" s="42" t="s">
        <v>448</v>
      </c>
      <c r="K4" s="42" t="s">
        <v>449</v>
      </c>
      <c r="L4" s="42"/>
      <c r="M4" s="49" t="s">
        <v>72</v>
      </c>
      <c r="N4" s="49" t="s">
        <v>73</v>
      </c>
      <c r="O4" s="42" t="s">
        <v>450</v>
      </c>
      <c r="P4" s="49" t="s">
        <v>74</v>
      </c>
      <c r="Q4" s="49" t="s">
        <v>451</v>
      </c>
      <c r="R4" s="50">
        <v>13887309757</v>
      </c>
      <c r="S4" s="50" t="s">
        <v>451</v>
      </c>
      <c r="T4" s="50" t="s">
        <v>78</v>
      </c>
      <c r="U4" s="50" t="s">
        <v>79</v>
      </c>
      <c r="V4" s="43" t="s">
        <v>452</v>
      </c>
      <c r="W4" s="50" t="s">
        <v>80</v>
      </c>
      <c r="X4" s="43" t="s">
        <v>453</v>
      </c>
      <c r="Z4" s="43" t="s">
        <v>454</v>
      </c>
      <c r="AA4" s="78"/>
      <c r="AB4" s="72">
        <f t="shared" ref="AB4" si="0">AC4+AD4</f>
        <v>18</v>
      </c>
      <c r="AC4" s="70">
        <v>13</v>
      </c>
      <c r="AD4" s="70">
        <v>5</v>
      </c>
      <c r="AE4" s="72">
        <f t="shared" ref="AE4" si="1">AF4+AG4</f>
        <v>2</v>
      </c>
      <c r="AF4" s="70">
        <v>2</v>
      </c>
      <c r="AG4" s="70">
        <v>0</v>
      </c>
      <c r="AH4" s="72">
        <f t="shared" ref="AH4" si="2">AI4+AJ4</f>
        <v>0</v>
      </c>
      <c r="AI4" s="70">
        <v>0</v>
      </c>
      <c r="AJ4" s="70">
        <v>0</v>
      </c>
      <c r="AK4" s="72">
        <f t="shared" ref="AK4" si="3">AL4+AM4</f>
        <v>8</v>
      </c>
      <c r="AL4" s="70">
        <v>6</v>
      </c>
      <c r="AM4" s="70">
        <v>2</v>
      </c>
      <c r="AN4" s="72">
        <f t="shared" ref="AN4" si="4">AO4+AP4</f>
        <v>4</v>
      </c>
      <c r="AO4" s="70">
        <v>0</v>
      </c>
      <c r="AP4" s="70">
        <v>4</v>
      </c>
      <c r="AQ4" s="73">
        <f t="shared" ref="AQ4:AS4" si="5">SUM(AB4,AE4,AH4,AK4,AN4)</f>
        <v>32</v>
      </c>
      <c r="AR4" s="74">
        <f t="shared" si="5"/>
        <v>21</v>
      </c>
      <c r="AS4" s="74">
        <f t="shared" si="5"/>
        <v>11</v>
      </c>
    </row>
    <row r="5" spans="1:46" s="53" customFormat="1" ht="30" customHeight="1">
      <c r="A5" s="42" t="s">
        <v>593</v>
      </c>
      <c r="B5" s="51" t="s">
        <v>455</v>
      </c>
      <c r="C5" s="52" t="s">
        <v>22</v>
      </c>
      <c r="D5" s="52" t="s">
        <v>88</v>
      </c>
      <c r="E5" s="51" t="s">
        <v>456</v>
      </c>
      <c r="F5" s="52" t="s">
        <v>89</v>
      </c>
      <c r="G5" s="52" t="s">
        <v>36</v>
      </c>
      <c r="H5" s="52" t="s">
        <v>90</v>
      </c>
      <c r="I5" s="51" t="s">
        <v>91</v>
      </c>
      <c r="J5" s="51" t="s">
        <v>457</v>
      </c>
      <c r="K5" s="51" t="s">
        <v>458</v>
      </c>
      <c r="L5" s="51"/>
      <c r="M5" s="51" t="s">
        <v>92</v>
      </c>
      <c r="N5" s="52" t="s">
        <v>93</v>
      </c>
      <c r="O5" s="52" t="s">
        <v>59</v>
      </c>
      <c r="P5" s="51" t="s">
        <v>94</v>
      </c>
      <c r="Q5" s="51" t="s">
        <v>459</v>
      </c>
      <c r="R5" s="53">
        <v>13887351666</v>
      </c>
      <c r="S5" s="53">
        <v>7612255</v>
      </c>
      <c r="T5" s="53" t="s">
        <v>95</v>
      </c>
      <c r="U5" s="53" t="s">
        <v>96</v>
      </c>
      <c r="V5" s="53" t="s">
        <v>460</v>
      </c>
      <c r="W5" s="53" t="s">
        <v>80</v>
      </c>
      <c r="X5" s="53" t="s">
        <v>453</v>
      </c>
      <c r="Z5" s="53" t="s">
        <v>454</v>
      </c>
    </row>
    <row r="6" spans="1:46" s="47" customFormat="1" ht="30" customHeight="1">
      <c r="A6" s="42" t="s">
        <v>594</v>
      </c>
      <c r="B6" s="45" t="s">
        <v>440</v>
      </c>
      <c r="C6" s="46" t="s">
        <v>22</v>
      </c>
      <c r="D6" s="46" t="s">
        <v>52</v>
      </c>
      <c r="E6" s="45" t="s">
        <v>23</v>
      </c>
      <c r="F6" s="46" t="s">
        <v>53</v>
      </c>
      <c r="G6" s="46" t="s">
        <v>54</v>
      </c>
      <c r="H6" s="46" t="s">
        <v>55</v>
      </c>
      <c r="I6" s="44" t="s">
        <v>56</v>
      </c>
      <c r="J6" s="45"/>
      <c r="K6" s="45" t="s">
        <v>441</v>
      </c>
      <c r="L6" s="45"/>
      <c r="M6" s="44" t="s">
        <v>442</v>
      </c>
      <c r="N6" s="44" t="s">
        <v>443</v>
      </c>
      <c r="O6" s="44" t="s">
        <v>59</v>
      </c>
      <c r="P6" s="46" t="s">
        <v>60</v>
      </c>
      <c r="Q6" s="44" t="s">
        <v>444</v>
      </c>
      <c r="R6" s="47">
        <v>13529480377</v>
      </c>
      <c r="S6" s="47" t="s">
        <v>444</v>
      </c>
      <c r="T6" s="47" t="s">
        <v>61</v>
      </c>
      <c r="U6" s="47" t="s">
        <v>62</v>
      </c>
      <c r="V6" s="47" t="s">
        <v>63</v>
      </c>
      <c r="W6" s="47" t="s">
        <v>64</v>
      </c>
      <c r="X6" s="47">
        <v>13308736621</v>
      </c>
      <c r="Y6" s="48"/>
      <c r="Z6" s="48" t="s">
        <v>445</v>
      </c>
      <c r="AT6" s="48"/>
    </row>
    <row r="7" spans="1:46" s="53" customFormat="1" ht="30" customHeight="1">
      <c r="A7" s="42" t="s">
        <v>595</v>
      </c>
      <c r="B7" s="51" t="s">
        <v>461</v>
      </c>
      <c r="C7" s="52" t="s">
        <v>22</v>
      </c>
      <c r="D7" s="52" t="s">
        <v>100</v>
      </c>
      <c r="E7" s="51" t="s">
        <v>456</v>
      </c>
      <c r="F7" s="52" t="s">
        <v>101</v>
      </c>
      <c r="G7" s="52" t="s">
        <v>36</v>
      </c>
      <c r="H7" s="52" t="s">
        <v>102</v>
      </c>
      <c r="I7" s="51" t="s">
        <v>103</v>
      </c>
      <c r="J7" s="51" t="s">
        <v>462</v>
      </c>
      <c r="K7" s="51" t="s">
        <v>458</v>
      </c>
      <c r="L7" s="51"/>
      <c r="M7" s="51" t="s">
        <v>104</v>
      </c>
      <c r="N7" s="52" t="s">
        <v>105</v>
      </c>
      <c r="O7" s="52" t="s">
        <v>59</v>
      </c>
      <c r="P7" s="51" t="s">
        <v>106</v>
      </c>
      <c r="Q7" s="51" t="s">
        <v>463</v>
      </c>
      <c r="R7" s="54">
        <v>13887379853</v>
      </c>
      <c r="S7" s="53" t="s">
        <v>463</v>
      </c>
      <c r="T7" s="53" t="s">
        <v>107</v>
      </c>
      <c r="U7" s="53" t="s">
        <v>108</v>
      </c>
      <c r="V7" s="53" t="s">
        <v>454</v>
      </c>
      <c r="W7" s="53" t="s">
        <v>80</v>
      </c>
      <c r="X7" s="53" t="s">
        <v>453</v>
      </c>
      <c r="Z7" s="53" t="s">
        <v>454</v>
      </c>
    </row>
    <row r="8" spans="1:46" s="43" customFormat="1" ht="30" customHeight="1">
      <c r="A8" s="42" t="s">
        <v>596</v>
      </c>
      <c r="B8" s="42" t="s">
        <v>464</v>
      </c>
      <c r="C8" s="46" t="s">
        <v>22</v>
      </c>
      <c r="D8" s="46" t="s">
        <v>113</v>
      </c>
      <c r="E8" s="46" t="s">
        <v>456</v>
      </c>
      <c r="F8" s="46" t="s">
        <v>115</v>
      </c>
      <c r="G8" s="46" t="s">
        <v>36</v>
      </c>
      <c r="H8" s="46" t="s">
        <v>90</v>
      </c>
      <c r="I8" s="46" t="s">
        <v>465</v>
      </c>
      <c r="J8" s="46" t="s">
        <v>466</v>
      </c>
      <c r="K8" s="46" t="s">
        <v>458</v>
      </c>
      <c r="L8" s="46"/>
      <c r="M8" s="46" t="s">
        <v>117</v>
      </c>
      <c r="N8" s="46" t="s">
        <v>467</v>
      </c>
      <c r="O8" s="46" t="s">
        <v>468</v>
      </c>
      <c r="P8" s="46" t="s">
        <v>469</v>
      </c>
      <c r="Q8" s="46" t="s">
        <v>470</v>
      </c>
      <c r="R8" s="50">
        <v>13577302822</v>
      </c>
      <c r="S8" s="50" t="s">
        <v>470</v>
      </c>
      <c r="U8" s="50" t="s">
        <v>118</v>
      </c>
      <c r="V8" s="53" t="s">
        <v>454</v>
      </c>
      <c r="W8" s="53" t="s">
        <v>80</v>
      </c>
      <c r="X8" s="53" t="s">
        <v>453</v>
      </c>
      <c r="Y8" s="53"/>
      <c r="Z8" s="53" t="s">
        <v>454</v>
      </c>
    </row>
    <row r="9" spans="1:46" s="43" customFormat="1" ht="30" customHeight="1">
      <c r="A9" s="42" t="s">
        <v>597</v>
      </c>
      <c r="B9" s="42" t="s">
        <v>488</v>
      </c>
      <c r="C9" s="46" t="s">
        <v>22</v>
      </c>
      <c r="D9" s="46" t="s">
        <v>172</v>
      </c>
      <c r="E9" s="46" t="s">
        <v>456</v>
      </c>
      <c r="F9" s="46" t="s">
        <v>173</v>
      </c>
      <c r="G9" s="46" t="s">
        <v>174</v>
      </c>
      <c r="H9" s="46" t="s">
        <v>175</v>
      </c>
      <c r="I9" s="46" t="s">
        <v>489</v>
      </c>
      <c r="J9" s="46" t="s">
        <v>490</v>
      </c>
      <c r="K9" s="46" t="s">
        <v>491</v>
      </c>
      <c r="L9" s="46"/>
      <c r="M9" s="46" t="s">
        <v>492</v>
      </c>
      <c r="N9" s="46" t="s">
        <v>179</v>
      </c>
      <c r="O9" s="46" t="s">
        <v>468</v>
      </c>
      <c r="P9" s="46" t="s">
        <v>180</v>
      </c>
      <c r="Q9" s="46" t="s">
        <v>181</v>
      </c>
      <c r="R9" s="56">
        <v>18087307125</v>
      </c>
      <c r="S9" s="56" t="s">
        <v>181</v>
      </c>
      <c r="T9" s="56" t="s">
        <v>182</v>
      </c>
      <c r="U9" s="57" t="s">
        <v>493</v>
      </c>
      <c r="V9" s="57" t="s">
        <v>183</v>
      </c>
      <c r="W9" s="47" t="s">
        <v>64</v>
      </c>
      <c r="X9" s="47">
        <v>13308736621</v>
      </c>
      <c r="Y9" s="48"/>
      <c r="Z9" s="48" t="s">
        <v>494</v>
      </c>
    </row>
    <row r="10" spans="1:46" s="43" customFormat="1" ht="30" customHeight="1">
      <c r="A10" s="42" t="s">
        <v>598</v>
      </c>
      <c r="B10" s="42" t="s">
        <v>495</v>
      </c>
      <c r="C10" s="46" t="s">
        <v>22</v>
      </c>
      <c r="D10" s="46" t="s">
        <v>172</v>
      </c>
      <c r="E10" s="46" t="s">
        <v>496</v>
      </c>
      <c r="F10" s="46" t="s">
        <v>176</v>
      </c>
      <c r="G10" s="46" t="s">
        <v>177</v>
      </c>
      <c r="H10" s="46" t="s">
        <v>178</v>
      </c>
      <c r="I10" s="58" t="s">
        <v>497</v>
      </c>
      <c r="J10" s="46" t="s">
        <v>498</v>
      </c>
      <c r="K10" s="46" t="s">
        <v>499</v>
      </c>
      <c r="L10" s="46"/>
      <c r="M10" s="46" t="s">
        <v>191</v>
      </c>
      <c r="N10" s="46" t="s">
        <v>192</v>
      </c>
      <c r="O10" s="46" t="s">
        <v>500</v>
      </c>
      <c r="P10" s="46" t="s">
        <v>501</v>
      </c>
      <c r="Q10" s="46" t="s">
        <v>193</v>
      </c>
      <c r="R10" s="56">
        <v>18087307550</v>
      </c>
      <c r="S10" s="56" t="s">
        <v>193</v>
      </c>
      <c r="T10" s="56" t="s">
        <v>194</v>
      </c>
      <c r="U10" s="57" t="s">
        <v>493</v>
      </c>
      <c r="V10" s="57" t="s">
        <v>183</v>
      </c>
      <c r="W10" s="47" t="s">
        <v>64</v>
      </c>
      <c r="X10" s="47">
        <v>13308736621</v>
      </c>
      <c r="Y10" s="48"/>
      <c r="Z10" s="48" t="s">
        <v>494</v>
      </c>
    </row>
    <row r="11" spans="1:46" s="43" customFormat="1" ht="30" customHeight="1">
      <c r="A11" s="42" t="s">
        <v>599</v>
      </c>
      <c r="B11" s="42" t="s">
        <v>513</v>
      </c>
      <c r="C11" s="46" t="s">
        <v>22</v>
      </c>
      <c r="D11" s="46" t="s">
        <v>514</v>
      </c>
      <c r="E11" s="46" t="s">
        <v>509</v>
      </c>
      <c r="F11" s="46" t="s">
        <v>222</v>
      </c>
      <c r="G11" s="46" t="s">
        <v>515</v>
      </c>
      <c r="H11" s="46" t="s">
        <v>223</v>
      </c>
      <c r="I11" s="58" t="s">
        <v>516</v>
      </c>
      <c r="J11" s="46" t="s">
        <v>517</v>
      </c>
      <c r="K11" s="46" t="s">
        <v>518</v>
      </c>
      <c r="L11" s="46"/>
      <c r="M11" s="46" t="s">
        <v>226</v>
      </c>
      <c r="N11" s="46" t="s">
        <v>227</v>
      </c>
      <c r="O11" s="46" t="s">
        <v>59</v>
      </c>
      <c r="P11" s="46" t="s">
        <v>228</v>
      </c>
      <c r="Q11" s="46" t="s">
        <v>229</v>
      </c>
      <c r="S11" s="55" t="s">
        <v>229</v>
      </c>
      <c r="T11" s="53" t="s">
        <v>230</v>
      </c>
      <c r="U11" s="54" t="s">
        <v>231</v>
      </c>
      <c r="V11" s="43" t="s">
        <v>519</v>
      </c>
      <c r="W11" s="47" t="s">
        <v>64</v>
      </c>
      <c r="X11" s="47">
        <v>13308736621</v>
      </c>
      <c r="Y11" s="48"/>
      <c r="Z11" s="48" t="s">
        <v>520</v>
      </c>
    </row>
    <row r="12" spans="1:46" s="43" customFormat="1" ht="30" customHeight="1">
      <c r="A12" s="42" t="s">
        <v>600</v>
      </c>
      <c r="B12" s="42" t="s">
        <v>521</v>
      </c>
      <c r="C12" s="46" t="s">
        <v>22</v>
      </c>
      <c r="D12" s="46" t="s">
        <v>236</v>
      </c>
      <c r="E12" s="46" t="s">
        <v>522</v>
      </c>
      <c r="F12" s="46" t="s">
        <v>237</v>
      </c>
      <c r="G12" s="46" t="s">
        <v>238</v>
      </c>
      <c r="H12" s="46" t="s">
        <v>239</v>
      </c>
      <c r="I12" s="46" t="s">
        <v>523</v>
      </c>
      <c r="J12" s="46" t="s">
        <v>524</v>
      </c>
      <c r="K12" s="46" t="s">
        <v>525</v>
      </c>
      <c r="L12" s="46"/>
      <c r="M12" s="46" t="s">
        <v>240</v>
      </c>
      <c r="N12" s="46" t="s">
        <v>241</v>
      </c>
      <c r="O12" s="46" t="s">
        <v>59</v>
      </c>
      <c r="P12" s="46" t="s">
        <v>242</v>
      </c>
      <c r="Q12" s="46" t="s">
        <v>526</v>
      </c>
      <c r="R12" s="56">
        <v>13808770420</v>
      </c>
      <c r="S12" s="56" t="s">
        <v>526</v>
      </c>
      <c r="T12" s="56" t="s">
        <v>243</v>
      </c>
      <c r="U12" s="57" t="s">
        <v>527</v>
      </c>
      <c r="V12" s="57" t="s">
        <v>244</v>
      </c>
      <c r="W12" s="57" t="s">
        <v>245</v>
      </c>
      <c r="X12" s="56" t="s">
        <v>246</v>
      </c>
      <c r="Z12" s="43" t="s">
        <v>528</v>
      </c>
    </row>
    <row r="13" spans="1:46" s="43" customFormat="1" ht="30" customHeight="1">
      <c r="A13" s="42" t="s">
        <v>601</v>
      </c>
      <c r="B13" s="42" t="s">
        <v>529</v>
      </c>
      <c r="C13" s="46" t="s">
        <v>22</v>
      </c>
      <c r="D13" s="46" t="s">
        <v>236</v>
      </c>
      <c r="E13" s="46" t="s">
        <v>530</v>
      </c>
      <c r="F13" s="46" t="s">
        <v>253</v>
      </c>
      <c r="G13" s="46" t="s">
        <v>238</v>
      </c>
      <c r="H13" s="46" t="s">
        <v>239</v>
      </c>
      <c r="I13" s="46" t="s">
        <v>255</v>
      </c>
      <c r="J13" s="46" t="s">
        <v>531</v>
      </c>
      <c r="K13" s="46" t="s">
        <v>532</v>
      </c>
      <c r="L13" s="46"/>
      <c r="M13" s="46" t="s">
        <v>257</v>
      </c>
      <c r="N13" s="46" t="s">
        <v>258</v>
      </c>
      <c r="O13" s="46" t="s">
        <v>59</v>
      </c>
      <c r="P13" s="46" t="s">
        <v>242</v>
      </c>
      <c r="Q13" s="46" t="s">
        <v>526</v>
      </c>
      <c r="R13" s="56">
        <v>13808770420</v>
      </c>
      <c r="S13" s="56" t="s">
        <v>526</v>
      </c>
      <c r="T13" s="56" t="s">
        <v>243</v>
      </c>
      <c r="U13" s="57" t="s">
        <v>527</v>
      </c>
      <c r="V13" s="57" t="s">
        <v>244</v>
      </c>
      <c r="W13" s="57" t="s">
        <v>245</v>
      </c>
      <c r="X13" s="56" t="s">
        <v>246</v>
      </c>
      <c r="Z13" s="43" t="s">
        <v>528</v>
      </c>
    </row>
    <row r="14" spans="1:46" s="43" customFormat="1" ht="30" customHeight="1">
      <c r="A14" s="42" t="s">
        <v>602</v>
      </c>
      <c r="B14" s="42" t="s">
        <v>533</v>
      </c>
      <c r="C14" s="46" t="s">
        <v>22</v>
      </c>
      <c r="D14" s="46" t="s">
        <v>236</v>
      </c>
      <c r="E14" s="46" t="s">
        <v>530</v>
      </c>
      <c r="F14" s="46" t="s">
        <v>254</v>
      </c>
      <c r="G14" s="46" t="s">
        <v>238</v>
      </c>
      <c r="H14" s="46" t="s">
        <v>239</v>
      </c>
      <c r="I14" s="46" t="s">
        <v>260</v>
      </c>
      <c r="J14" s="46" t="s">
        <v>531</v>
      </c>
      <c r="K14" s="46" t="s">
        <v>532</v>
      </c>
      <c r="L14" s="46"/>
      <c r="M14" s="46" t="s">
        <v>261</v>
      </c>
      <c r="N14" s="46" t="s">
        <v>259</v>
      </c>
      <c r="O14" s="46" t="s">
        <v>59</v>
      </c>
      <c r="P14" s="46" t="s">
        <v>242</v>
      </c>
      <c r="Q14" s="46" t="s">
        <v>526</v>
      </c>
      <c r="R14" s="56">
        <v>13808770420</v>
      </c>
      <c r="S14" s="56" t="s">
        <v>526</v>
      </c>
      <c r="T14" s="56" t="s">
        <v>243</v>
      </c>
      <c r="U14" s="57" t="s">
        <v>527</v>
      </c>
      <c r="V14" s="57" t="s">
        <v>244</v>
      </c>
      <c r="W14" s="57" t="s">
        <v>245</v>
      </c>
      <c r="X14" s="56" t="s">
        <v>246</v>
      </c>
      <c r="Z14" s="43" t="s">
        <v>528</v>
      </c>
    </row>
    <row r="15" spans="1:46" s="43" customFormat="1" ht="30" customHeight="1">
      <c r="A15" s="42" t="s">
        <v>603</v>
      </c>
      <c r="B15" s="42" t="s">
        <v>478</v>
      </c>
      <c r="C15" s="46" t="s">
        <v>22</v>
      </c>
      <c r="D15" s="46" t="s">
        <v>135</v>
      </c>
      <c r="E15" s="46" t="s">
        <v>456</v>
      </c>
      <c r="F15" s="46" t="s">
        <v>136</v>
      </c>
      <c r="G15" s="46" t="s">
        <v>36</v>
      </c>
      <c r="H15" s="46" t="s">
        <v>36</v>
      </c>
      <c r="I15" s="46" t="s">
        <v>137</v>
      </c>
      <c r="J15" s="46"/>
      <c r="K15" s="46" t="s">
        <v>479</v>
      </c>
      <c r="L15" s="46"/>
      <c r="M15" s="46" t="s">
        <v>480</v>
      </c>
      <c r="N15" s="46" t="s">
        <v>481</v>
      </c>
      <c r="O15" s="46" t="s">
        <v>468</v>
      </c>
      <c r="P15" s="46" t="s">
        <v>138</v>
      </c>
      <c r="Q15" s="46"/>
      <c r="R15" s="56">
        <v>18669062168</v>
      </c>
      <c r="T15" s="56" t="s">
        <v>139</v>
      </c>
      <c r="U15" s="57" t="s">
        <v>140</v>
      </c>
      <c r="V15" s="43" t="s">
        <v>482</v>
      </c>
      <c r="W15" s="53" t="s">
        <v>80</v>
      </c>
      <c r="X15" s="53" t="s">
        <v>453</v>
      </c>
      <c r="Y15" s="53"/>
      <c r="Z15" s="53" t="s">
        <v>454</v>
      </c>
    </row>
    <row r="16" spans="1:46" s="43" customFormat="1" ht="30" customHeight="1">
      <c r="A16" s="42" t="s">
        <v>604</v>
      </c>
      <c r="B16" s="42" t="s">
        <v>483</v>
      </c>
      <c r="C16" s="46" t="s">
        <v>22</v>
      </c>
      <c r="D16" s="46" t="s">
        <v>156</v>
      </c>
      <c r="E16" s="46" t="s">
        <v>456</v>
      </c>
      <c r="F16" s="46" t="s">
        <v>157</v>
      </c>
      <c r="G16" s="46" t="s">
        <v>36</v>
      </c>
      <c r="H16" s="46" t="s">
        <v>158</v>
      </c>
      <c r="I16" s="46" t="s">
        <v>159</v>
      </c>
      <c r="J16" s="46" t="s">
        <v>462</v>
      </c>
      <c r="K16" s="46" t="s">
        <v>484</v>
      </c>
      <c r="L16" s="46"/>
      <c r="M16" s="46" t="s">
        <v>485</v>
      </c>
      <c r="N16" s="46" t="s">
        <v>486</v>
      </c>
      <c r="O16" s="46" t="s">
        <v>487</v>
      </c>
      <c r="P16" s="46" t="s">
        <v>160</v>
      </c>
      <c r="Q16" s="46" t="s">
        <v>161</v>
      </c>
      <c r="R16" s="56">
        <v>13887388366</v>
      </c>
      <c r="S16" s="56" t="s">
        <v>161</v>
      </c>
      <c r="T16" s="56" t="s">
        <v>162</v>
      </c>
      <c r="U16" s="57" t="s">
        <v>163</v>
      </c>
      <c r="V16" s="57" t="s">
        <v>164</v>
      </c>
      <c r="W16" s="53" t="s">
        <v>80</v>
      </c>
      <c r="X16" s="53" t="s">
        <v>453</v>
      </c>
      <c r="Y16" s="53"/>
      <c r="Z16" s="53" t="s">
        <v>454</v>
      </c>
    </row>
    <row r="17" spans="1:46" s="43" customFormat="1" ht="30" customHeight="1">
      <c r="A17" s="42" t="s">
        <v>605</v>
      </c>
      <c r="B17" s="42" t="s">
        <v>502</v>
      </c>
      <c r="C17" s="46" t="s">
        <v>22</v>
      </c>
      <c r="D17" s="46" t="s">
        <v>200</v>
      </c>
      <c r="E17" s="46" t="s">
        <v>496</v>
      </c>
      <c r="F17" s="46" t="s">
        <v>201</v>
      </c>
      <c r="G17" s="46" t="s">
        <v>202</v>
      </c>
      <c r="H17" s="46" t="s">
        <v>203</v>
      </c>
      <c r="I17" s="58" t="s">
        <v>503</v>
      </c>
      <c r="J17" s="46"/>
      <c r="K17" s="46" t="s">
        <v>504</v>
      </c>
      <c r="L17" s="46"/>
      <c r="M17" s="46"/>
      <c r="N17" s="46" t="s">
        <v>505</v>
      </c>
      <c r="O17" s="46" t="s">
        <v>506</v>
      </c>
      <c r="P17" s="46" t="s">
        <v>205</v>
      </c>
      <c r="Q17" s="46" t="s">
        <v>206</v>
      </c>
      <c r="R17" s="56">
        <v>13608730090</v>
      </c>
      <c r="S17" s="56" t="s">
        <v>206</v>
      </c>
      <c r="T17" s="56" t="s">
        <v>207</v>
      </c>
      <c r="U17" s="57" t="s">
        <v>208</v>
      </c>
      <c r="V17" s="57" t="s">
        <v>209</v>
      </c>
      <c r="W17" s="47" t="s">
        <v>64</v>
      </c>
      <c r="X17" s="47">
        <v>13308736621</v>
      </c>
      <c r="Y17" s="48"/>
      <c r="Z17" s="48" t="s">
        <v>507</v>
      </c>
    </row>
    <row r="18" spans="1:46" s="43" customFormat="1" ht="30" customHeight="1">
      <c r="A18" s="42" t="s">
        <v>606</v>
      </c>
      <c r="B18" s="42" t="s">
        <v>508</v>
      </c>
      <c r="C18" s="46" t="s">
        <v>22</v>
      </c>
      <c r="D18" s="46" t="s">
        <v>200</v>
      </c>
      <c r="E18" s="46" t="s">
        <v>509</v>
      </c>
      <c r="F18" s="46" t="s">
        <v>213</v>
      </c>
      <c r="G18" s="46" t="s">
        <v>202</v>
      </c>
      <c r="H18" s="46" t="s">
        <v>214</v>
      </c>
      <c r="I18" s="58" t="s">
        <v>215</v>
      </c>
      <c r="J18" s="46"/>
      <c r="K18" s="46" t="s">
        <v>510</v>
      </c>
      <c r="L18" s="46"/>
      <c r="M18" s="46" t="s">
        <v>216</v>
      </c>
      <c r="N18" s="46" t="s">
        <v>511</v>
      </c>
      <c r="O18" s="46" t="s">
        <v>512</v>
      </c>
      <c r="P18" s="46" t="s">
        <v>205</v>
      </c>
      <c r="Q18" s="46" t="s">
        <v>206</v>
      </c>
      <c r="R18" s="56">
        <v>13608730090</v>
      </c>
      <c r="S18" s="56" t="s">
        <v>206</v>
      </c>
      <c r="T18" s="56" t="s">
        <v>207</v>
      </c>
      <c r="U18" s="57" t="s">
        <v>208</v>
      </c>
      <c r="V18" s="57" t="s">
        <v>209</v>
      </c>
      <c r="W18" s="47" t="s">
        <v>64</v>
      </c>
      <c r="X18" s="47">
        <v>13308736621</v>
      </c>
      <c r="Y18" s="48"/>
      <c r="Z18" s="48" t="s">
        <v>507</v>
      </c>
    </row>
    <row r="19" spans="1:46" s="43" customFormat="1" ht="30" customHeight="1">
      <c r="A19" s="42" t="s">
        <v>607</v>
      </c>
      <c r="B19" s="42" t="s">
        <v>539</v>
      </c>
      <c r="C19" s="46" t="s">
        <v>540</v>
      </c>
      <c r="D19" s="46" t="s">
        <v>281</v>
      </c>
      <c r="E19" s="46" t="s">
        <v>541</v>
      </c>
      <c r="F19" s="46" t="s">
        <v>542</v>
      </c>
      <c r="G19" s="46" t="s">
        <v>543</v>
      </c>
      <c r="H19" s="46" t="s">
        <v>544</v>
      </c>
      <c r="I19" s="58" t="s">
        <v>545</v>
      </c>
      <c r="J19" s="46"/>
      <c r="K19" s="46"/>
      <c r="L19" s="46"/>
      <c r="M19" s="46"/>
      <c r="N19" s="46" t="s">
        <v>37</v>
      </c>
      <c r="O19" s="46" t="s">
        <v>24</v>
      </c>
      <c r="P19" s="46" t="s">
        <v>282</v>
      </c>
      <c r="Q19" s="46" t="s">
        <v>283</v>
      </c>
      <c r="S19" s="56" t="s">
        <v>283</v>
      </c>
      <c r="U19" s="57" t="s">
        <v>284</v>
      </c>
      <c r="V19" s="57" t="s">
        <v>285</v>
      </c>
      <c r="W19" s="57" t="s">
        <v>286</v>
      </c>
      <c r="X19" s="56">
        <v>68603248</v>
      </c>
    </row>
    <row r="20" spans="1:46" s="43" customFormat="1" ht="30" customHeight="1">
      <c r="A20" s="42" t="s">
        <v>608</v>
      </c>
      <c r="B20" s="42" t="s">
        <v>534</v>
      </c>
      <c r="C20" s="46" t="s">
        <v>22</v>
      </c>
      <c r="D20" s="46" t="s">
        <v>267</v>
      </c>
      <c r="E20" s="46" t="s">
        <v>530</v>
      </c>
      <c r="F20" s="46" t="s">
        <v>268</v>
      </c>
      <c r="G20" s="46" t="s">
        <v>269</v>
      </c>
      <c r="H20" s="46" t="s">
        <v>55</v>
      </c>
      <c r="I20" s="46" t="s">
        <v>270</v>
      </c>
      <c r="J20" s="46" t="s">
        <v>535</v>
      </c>
      <c r="K20" s="46" t="s">
        <v>536</v>
      </c>
      <c r="L20" s="46"/>
      <c r="M20" s="46" t="s">
        <v>537</v>
      </c>
      <c r="N20" s="46" t="s">
        <v>37</v>
      </c>
      <c r="O20" s="46" t="s">
        <v>24</v>
      </c>
      <c r="P20" s="46" t="s">
        <v>271</v>
      </c>
      <c r="Q20" s="46" t="s">
        <v>272</v>
      </c>
      <c r="R20" s="56">
        <v>13529939908</v>
      </c>
      <c r="S20" s="56" t="s">
        <v>272</v>
      </c>
      <c r="T20" s="56" t="s">
        <v>273</v>
      </c>
      <c r="U20" s="57" t="s">
        <v>274</v>
      </c>
      <c r="V20" s="43" t="s">
        <v>538</v>
      </c>
      <c r="W20" s="47" t="s">
        <v>64</v>
      </c>
      <c r="X20" s="47">
        <v>13308736621</v>
      </c>
      <c r="Y20" s="48"/>
      <c r="Z20" s="48" t="s">
        <v>538</v>
      </c>
    </row>
    <row r="21" spans="1:46" s="43" customFormat="1" ht="30" customHeight="1">
      <c r="A21" s="42" t="s">
        <v>609</v>
      </c>
      <c r="B21" s="42">
        <v>2</v>
      </c>
      <c r="C21" s="46" t="s">
        <v>29</v>
      </c>
      <c r="D21" s="46" t="s">
        <v>52</v>
      </c>
      <c r="E21" s="42" t="s">
        <v>555</v>
      </c>
      <c r="F21" s="46" t="s">
        <v>299</v>
      </c>
      <c r="G21" s="46" t="s">
        <v>54</v>
      </c>
      <c r="H21" s="46" t="s">
        <v>55</v>
      </c>
      <c r="I21" s="59" t="s">
        <v>556</v>
      </c>
      <c r="J21" s="59"/>
      <c r="K21" s="59"/>
      <c r="L21" s="59"/>
      <c r="M21" s="59" t="s">
        <v>557</v>
      </c>
      <c r="N21" s="46" t="s">
        <v>300</v>
      </c>
      <c r="O21" s="46" t="s">
        <v>59</v>
      </c>
      <c r="P21" s="60" t="s">
        <v>60</v>
      </c>
      <c r="Q21" s="4" t="s">
        <v>75</v>
      </c>
      <c r="R21" s="56">
        <v>13529480377</v>
      </c>
      <c r="S21" s="56" t="s">
        <v>301</v>
      </c>
      <c r="T21" s="56" t="s">
        <v>61</v>
      </c>
      <c r="U21" s="57" t="s">
        <v>62</v>
      </c>
      <c r="V21" s="43" t="s">
        <v>445</v>
      </c>
      <c r="W21" s="47" t="s">
        <v>64</v>
      </c>
      <c r="X21" s="47">
        <v>13308736621</v>
      </c>
      <c r="Y21" s="31"/>
      <c r="Z21" s="31" t="s">
        <v>558</v>
      </c>
    </row>
    <row r="22" spans="1:46" s="43" customFormat="1" ht="30" customHeight="1">
      <c r="A22" s="42" t="s">
        <v>610</v>
      </c>
      <c r="B22" s="4" t="s">
        <v>546</v>
      </c>
      <c r="C22" s="4" t="s">
        <v>547</v>
      </c>
      <c r="D22" s="4" t="s">
        <v>548</v>
      </c>
      <c r="E22" s="4" t="s">
        <v>23</v>
      </c>
      <c r="F22" s="4" t="s">
        <v>30</v>
      </c>
      <c r="G22" s="4" t="s">
        <v>549</v>
      </c>
      <c r="H22" s="4" t="s">
        <v>550</v>
      </c>
      <c r="I22" s="4" t="s">
        <v>31</v>
      </c>
      <c r="J22" s="4"/>
      <c r="K22" s="4"/>
      <c r="L22" s="4"/>
      <c r="M22" s="4" t="s">
        <v>551</v>
      </c>
      <c r="N22" s="4" t="s">
        <v>32</v>
      </c>
      <c r="O22" s="4" t="s">
        <v>24</v>
      </c>
      <c r="P22" s="4" t="s">
        <v>33</v>
      </c>
      <c r="Q22" s="4" t="s">
        <v>552</v>
      </c>
      <c r="R22" s="31">
        <v>15287304453</v>
      </c>
      <c r="S22" s="31" t="s">
        <v>552</v>
      </c>
      <c r="T22" s="31" t="s">
        <v>34</v>
      </c>
      <c r="U22" s="31" t="s">
        <v>35</v>
      </c>
      <c r="V22" s="43" t="s">
        <v>553</v>
      </c>
      <c r="W22" s="47" t="s">
        <v>64</v>
      </c>
      <c r="X22" s="47">
        <v>13308736621</v>
      </c>
      <c r="Y22" s="31"/>
      <c r="Z22" s="31" t="s">
        <v>554</v>
      </c>
      <c r="AA22" s="31"/>
      <c r="AB22" s="31"/>
      <c r="AC22" s="31"/>
      <c r="AD22" s="31"/>
      <c r="AE22" s="31"/>
      <c r="AF22" s="31"/>
      <c r="AG22" s="31"/>
      <c r="AH22" s="31"/>
      <c r="AI22" s="31"/>
      <c r="AJ22" s="31"/>
      <c r="AK22" s="31"/>
      <c r="AL22" s="31"/>
      <c r="AM22" s="31"/>
      <c r="AN22" s="31"/>
      <c r="AO22" s="31"/>
      <c r="AP22" s="31"/>
      <c r="AQ22" s="31"/>
      <c r="AR22" s="31"/>
      <c r="AS22" s="31"/>
      <c r="AT22" s="31"/>
    </row>
    <row r="23" spans="1:46" s="53" customFormat="1" ht="30" customHeight="1">
      <c r="A23" s="42" t="s">
        <v>611</v>
      </c>
      <c r="B23" s="65">
        <v>7</v>
      </c>
      <c r="C23" s="52" t="s">
        <v>43</v>
      </c>
      <c r="D23" s="52" t="s">
        <v>335</v>
      </c>
      <c r="E23" s="65" t="s">
        <v>571</v>
      </c>
      <c r="F23" s="52" t="s">
        <v>336</v>
      </c>
      <c r="G23" s="51" t="s">
        <v>337</v>
      </c>
      <c r="H23" s="51" t="s">
        <v>36</v>
      </c>
      <c r="I23" s="51" t="s">
        <v>338</v>
      </c>
      <c r="J23" s="51"/>
      <c r="K23" s="51"/>
      <c r="L23" s="51"/>
      <c r="M23" s="51" t="s">
        <v>380</v>
      </c>
      <c r="N23" s="51" t="s">
        <v>339</v>
      </c>
      <c r="O23" s="51" t="s">
        <v>59</v>
      </c>
      <c r="P23" s="51" t="s">
        <v>340</v>
      </c>
      <c r="Q23" s="51" t="s">
        <v>592</v>
      </c>
      <c r="R23" s="53">
        <v>13887356752</v>
      </c>
      <c r="S23" s="53" t="s">
        <v>342</v>
      </c>
      <c r="T23" s="53" t="s">
        <v>343</v>
      </c>
      <c r="U23" s="53" t="s">
        <v>344</v>
      </c>
      <c r="V23" s="53" t="s">
        <v>572</v>
      </c>
      <c r="W23" s="53" t="s">
        <v>64</v>
      </c>
      <c r="X23" s="53">
        <v>13308736621</v>
      </c>
    </row>
    <row r="24" spans="1:46" s="53" customFormat="1" ht="30" customHeight="1">
      <c r="A24" s="42" t="s">
        <v>612</v>
      </c>
      <c r="B24" s="51">
        <v>4</v>
      </c>
      <c r="C24" s="52" t="s">
        <v>43</v>
      </c>
      <c r="D24" s="52" t="s">
        <v>323</v>
      </c>
      <c r="E24" s="51" t="s">
        <v>564</v>
      </c>
      <c r="F24" s="52" t="s">
        <v>324</v>
      </c>
      <c r="G24" s="51" t="s">
        <v>36</v>
      </c>
      <c r="H24" s="51" t="s">
        <v>325</v>
      </c>
      <c r="I24" s="64" t="s">
        <v>565</v>
      </c>
      <c r="J24" s="64"/>
      <c r="K24" s="64"/>
      <c r="L24" s="64"/>
      <c r="M24" s="64" t="s">
        <v>566</v>
      </c>
      <c r="N24" s="51" t="s">
        <v>326</v>
      </c>
      <c r="O24" s="51" t="s">
        <v>59</v>
      </c>
      <c r="P24" s="51" t="s">
        <v>366</v>
      </c>
      <c r="Q24" s="51" t="s">
        <v>327</v>
      </c>
      <c r="S24" s="53" t="s">
        <v>327</v>
      </c>
      <c r="T24" s="53" t="s">
        <v>328</v>
      </c>
      <c r="U24" s="53" t="s">
        <v>329</v>
      </c>
      <c r="V24" s="53" t="s">
        <v>330</v>
      </c>
    </row>
    <row r="25" spans="1:46" s="53" customFormat="1" ht="30" customHeight="1">
      <c r="A25" s="42" t="s">
        <v>613</v>
      </c>
      <c r="B25" s="51">
        <v>2</v>
      </c>
      <c r="C25" s="52" t="s">
        <v>43</v>
      </c>
      <c r="D25" s="52" t="s">
        <v>306</v>
      </c>
      <c r="E25" s="51" t="s">
        <v>541</v>
      </c>
      <c r="F25" s="52" t="s">
        <v>44</v>
      </c>
      <c r="G25" s="52" t="s">
        <v>307</v>
      </c>
      <c r="H25" s="52" t="s">
        <v>308</v>
      </c>
      <c r="I25" s="51" t="s">
        <v>361</v>
      </c>
      <c r="J25" s="51"/>
      <c r="K25" s="51"/>
      <c r="L25" s="51"/>
      <c r="M25" s="51" t="s">
        <v>309</v>
      </c>
      <c r="N25" s="52" t="s">
        <v>310</v>
      </c>
      <c r="O25" s="52" t="s">
        <v>59</v>
      </c>
      <c r="P25" s="51" t="s">
        <v>311</v>
      </c>
      <c r="Q25" s="51" t="s">
        <v>312</v>
      </c>
      <c r="R25" s="53">
        <v>13508731431</v>
      </c>
      <c r="S25" s="53" t="s">
        <v>312</v>
      </c>
      <c r="T25" s="53" t="s">
        <v>313</v>
      </c>
      <c r="U25" s="53" t="s">
        <v>314</v>
      </c>
      <c r="V25" s="53" t="s">
        <v>560</v>
      </c>
      <c r="W25" s="53" t="s">
        <v>64</v>
      </c>
      <c r="X25" s="53">
        <v>13308736621</v>
      </c>
    </row>
    <row r="26" spans="1:46" s="53" customFormat="1" ht="30" customHeight="1">
      <c r="A26" s="42" t="s">
        <v>614</v>
      </c>
      <c r="B26" s="51">
        <v>3</v>
      </c>
      <c r="C26" s="52" t="s">
        <v>43</v>
      </c>
      <c r="D26" s="52" t="s">
        <v>315</v>
      </c>
      <c r="E26" s="51" t="s">
        <v>561</v>
      </c>
      <c r="F26" s="52" t="s">
        <v>44</v>
      </c>
      <c r="G26" s="51" t="s">
        <v>316</v>
      </c>
      <c r="H26" s="51" t="s">
        <v>317</v>
      </c>
      <c r="I26" s="51" t="s">
        <v>318</v>
      </c>
      <c r="J26" s="51"/>
      <c r="K26" s="51"/>
      <c r="L26" s="51"/>
      <c r="M26" s="51" t="s">
        <v>319</v>
      </c>
      <c r="N26" s="51" t="s">
        <v>364</v>
      </c>
      <c r="O26" s="51" t="s">
        <v>59</v>
      </c>
      <c r="P26" s="51" t="s">
        <v>320</v>
      </c>
      <c r="Q26" s="51" t="s">
        <v>321</v>
      </c>
      <c r="R26" s="53">
        <v>13887589901</v>
      </c>
      <c r="S26" s="53" t="s">
        <v>321</v>
      </c>
      <c r="T26" s="63" t="s">
        <v>562</v>
      </c>
      <c r="U26" s="53" t="s">
        <v>322</v>
      </c>
      <c r="V26" s="53" t="s">
        <v>563</v>
      </c>
      <c r="W26" s="53" t="s">
        <v>64</v>
      </c>
      <c r="X26" s="53">
        <v>13308736621</v>
      </c>
    </row>
    <row r="27" spans="1:46" s="53" customFormat="1" ht="48" customHeight="1">
      <c r="A27" s="42" t="s">
        <v>615</v>
      </c>
      <c r="B27" s="65">
        <v>5</v>
      </c>
      <c r="C27" s="52" t="s">
        <v>43</v>
      </c>
      <c r="D27" s="52" t="s">
        <v>52</v>
      </c>
      <c r="E27" s="65" t="s">
        <v>567</v>
      </c>
      <c r="F27" s="52" t="s">
        <v>44</v>
      </c>
      <c r="G27" s="51" t="s">
        <v>54</v>
      </c>
      <c r="H27" s="51" t="s">
        <v>55</v>
      </c>
      <c r="I27" s="64" t="s">
        <v>368</v>
      </c>
      <c r="J27" s="64"/>
      <c r="K27" s="64"/>
      <c r="L27" s="64"/>
      <c r="M27" s="64" t="s">
        <v>369</v>
      </c>
      <c r="N27" s="51" t="s">
        <v>331</v>
      </c>
      <c r="O27" s="51" t="s">
        <v>59</v>
      </c>
      <c r="P27" s="51" t="s">
        <v>60</v>
      </c>
      <c r="Q27" s="51" t="s">
        <v>444</v>
      </c>
      <c r="R27" s="53">
        <v>13529480377</v>
      </c>
      <c r="S27" s="53" t="s">
        <v>444</v>
      </c>
      <c r="T27" s="53" t="s">
        <v>61</v>
      </c>
      <c r="U27" s="53" t="s">
        <v>62</v>
      </c>
      <c r="V27" s="53" t="s">
        <v>445</v>
      </c>
      <c r="W27" s="53" t="s">
        <v>64</v>
      </c>
      <c r="X27" s="53">
        <v>13308736621</v>
      </c>
    </row>
    <row r="28" spans="1:46" s="53" customFormat="1" ht="30" customHeight="1">
      <c r="A28" s="42" t="s">
        <v>616</v>
      </c>
      <c r="B28" s="65">
        <v>6</v>
      </c>
      <c r="C28" s="52" t="s">
        <v>43</v>
      </c>
      <c r="D28" s="52" t="s">
        <v>372</v>
      </c>
      <c r="E28" s="65" t="s">
        <v>447</v>
      </c>
      <c r="F28" s="52" t="s">
        <v>44</v>
      </c>
      <c r="G28" s="51" t="s">
        <v>332</v>
      </c>
      <c r="H28" s="51" t="s">
        <v>374</v>
      </c>
      <c r="I28" s="51" t="s">
        <v>333</v>
      </c>
      <c r="J28" s="51"/>
      <c r="K28" s="51"/>
      <c r="L28" s="51"/>
      <c r="M28" s="51" t="s">
        <v>375</v>
      </c>
      <c r="N28" s="51" t="s">
        <v>334</v>
      </c>
      <c r="O28" s="51" t="s">
        <v>568</v>
      </c>
      <c r="P28" s="51" t="s">
        <v>33</v>
      </c>
      <c r="Q28" s="61" t="s">
        <v>569</v>
      </c>
      <c r="R28" s="62">
        <v>15287304453</v>
      </c>
      <c r="S28" s="62" t="s">
        <v>569</v>
      </c>
      <c r="T28" s="62" t="s">
        <v>34</v>
      </c>
      <c r="U28" s="62" t="s">
        <v>35</v>
      </c>
      <c r="V28" s="53" t="s">
        <v>570</v>
      </c>
      <c r="W28" s="53" t="s">
        <v>64</v>
      </c>
      <c r="X28" s="53">
        <v>13308736621</v>
      </c>
    </row>
    <row r="29" spans="1:46" s="53" customFormat="1" ht="30" customHeight="1">
      <c r="A29" s="42" t="s">
        <v>617</v>
      </c>
      <c r="B29" s="65">
        <v>8</v>
      </c>
      <c r="C29" s="52" t="s">
        <v>43</v>
      </c>
      <c r="D29" s="52" t="s">
        <v>68</v>
      </c>
      <c r="E29" s="65" t="s">
        <v>573</v>
      </c>
      <c r="F29" s="52" t="s">
        <v>336</v>
      </c>
      <c r="G29" s="52" t="s">
        <v>383</v>
      </c>
      <c r="H29" s="52" t="s">
        <v>36</v>
      </c>
      <c r="I29" s="51" t="s">
        <v>336</v>
      </c>
      <c r="J29" s="51"/>
      <c r="K29" s="51"/>
      <c r="L29" s="51"/>
      <c r="M29" s="51" t="s">
        <v>72</v>
      </c>
      <c r="N29" s="52" t="s">
        <v>345</v>
      </c>
      <c r="O29" s="52" t="s">
        <v>24</v>
      </c>
      <c r="P29" s="51" t="s">
        <v>74</v>
      </c>
      <c r="Q29" s="51" t="s">
        <v>346</v>
      </c>
      <c r="R29" s="53">
        <v>13887309757</v>
      </c>
      <c r="S29" s="53" t="s">
        <v>77</v>
      </c>
      <c r="T29" s="53" t="s">
        <v>78</v>
      </c>
      <c r="U29" s="53" t="s">
        <v>79</v>
      </c>
      <c r="V29" s="53" t="s">
        <v>452</v>
      </c>
      <c r="W29" s="53" t="s">
        <v>80</v>
      </c>
      <c r="X29" s="53" t="s">
        <v>453</v>
      </c>
    </row>
    <row r="30" spans="1:46" s="53" customFormat="1" ht="30" customHeight="1">
      <c r="A30" s="42" t="s">
        <v>618</v>
      </c>
      <c r="B30" s="61">
        <v>1</v>
      </c>
      <c r="C30" s="52" t="s">
        <v>43</v>
      </c>
      <c r="D30" s="52" t="s">
        <v>267</v>
      </c>
      <c r="E30" s="61" t="s">
        <v>23</v>
      </c>
      <c r="F30" s="52" t="s">
        <v>559</v>
      </c>
      <c r="G30" s="52" t="s">
        <v>269</v>
      </c>
      <c r="H30" s="52" t="s">
        <v>55</v>
      </c>
      <c r="I30" s="51" t="s">
        <v>305</v>
      </c>
      <c r="J30" s="51"/>
      <c r="K30" s="51"/>
      <c r="L30" s="51"/>
      <c r="M30" s="51" t="s">
        <v>358</v>
      </c>
      <c r="N30" s="52" t="s">
        <v>37</v>
      </c>
      <c r="O30" s="52" t="s">
        <v>24</v>
      </c>
      <c r="P30" s="51" t="s">
        <v>271</v>
      </c>
      <c r="Q30" s="51" t="s">
        <v>272</v>
      </c>
      <c r="R30" s="53">
        <v>13529939908</v>
      </c>
      <c r="S30" s="53" t="s">
        <v>272</v>
      </c>
      <c r="T30" s="53" t="s">
        <v>273</v>
      </c>
      <c r="U30" s="53" t="s">
        <v>274</v>
      </c>
      <c r="V30" s="53" t="s">
        <v>538</v>
      </c>
      <c r="W30" s="53" t="s">
        <v>64</v>
      </c>
      <c r="X30" s="53">
        <v>13308736621</v>
      </c>
      <c r="Y30" s="62"/>
      <c r="Z30" s="62"/>
      <c r="AA30" s="62"/>
      <c r="AB30" s="62"/>
      <c r="AC30" s="62"/>
      <c r="AD30" s="62"/>
      <c r="AE30" s="62"/>
      <c r="AF30" s="62"/>
      <c r="AG30" s="62"/>
      <c r="AH30" s="62"/>
      <c r="AI30" s="62"/>
      <c r="AJ30" s="62"/>
      <c r="AK30" s="62"/>
      <c r="AL30" s="62"/>
      <c r="AM30" s="62"/>
      <c r="AN30" s="62"/>
      <c r="AO30" s="62"/>
      <c r="AP30" s="62"/>
      <c r="AQ30" s="62"/>
      <c r="AR30" s="62"/>
      <c r="AS30" s="62"/>
      <c r="AT30" s="62"/>
    </row>
    <row r="31" spans="1:46" s="48" customFormat="1" ht="30" customHeight="1">
      <c r="A31" s="42" t="s">
        <v>619</v>
      </c>
      <c r="B31" s="45">
        <v>1</v>
      </c>
      <c r="C31" s="46" t="s">
        <v>51</v>
      </c>
      <c r="D31" s="46" t="s">
        <v>386</v>
      </c>
      <c r="E31" s="45" t="s">
        <v>456</v>
      </c>
      <c r="F31" s="46" t="s">
        <v>387</v>
      </c>
      <c r="G31" s="46" t="s">
        <v>388</v>
      </c>
      <c r="H31" s="46" t="s">
        <v>307</v>
      </c>
      <c r="I31" s="45" t="s">
        <v>574</v>
      </c>
      <c r="J31" s="45">
        <v>8000</v>
      </c>
      <c r="K31" s="44" t="s">
        <v>394</v>
      </c>
      <c r="L31" s="45" t="s">
        <v>575</v>
      </c>
      <c r="M31" s="44" t="s">
        <v>576</v>
      </c>
      <c r="N31" s="46" t="s">
        <v>37</v>
      </c>
      <c r="O31" s="46" t="s">
        <v>24</v>
      </c>
      <c r="P31" s="44" t="s">
        <v>389</v>
      </c>
      <c r="Q31" s="44" t="s">
        <v>390</v>
      </c>
      <c r="R31" s="47">
        <v>13808771918</v>
      </c>
      <c r="S31" s="47" t="s">
        <v>391</v>
      </c>
      <c r="U31" s="47" t="s">
        <v>397</v>
      </c>
      <c r="V31" s="47" t="s">
        <v>63</v>
      </c>
      <c r="W31" s="47" t="s">
        <v>64</v>
      </c>
      <c r="X31" s="47">
        <v>13308736621</v>
      </c>
    </row>
    <row r="32" spans="1:46" s="43" customFormat="1" ht="30" customHeight="1">
      <c r="A32" s="42" t="s">
        <v>620</v>
      </c>
      <c r="B32" s="42">
        <v>2</v>
      </c>
      <c r="C32" s="46" t="s">
        <v>51</v>
      </c>
      <c r="D32" s="46" t="s">
        <v>52</v>
      </c>
      <c r="E32" s="42" t="s">
        <v>577</v>
      </c>
      <c r="F32" s="46" t="s">
        <v>398</v>
      </c>
      <c r="G32" s="46" t="s">
        <v>36</v>
      </c>
      <c r="H32" s="46" t="s">
        <v>399</v>
      </c>
      <c r="I32" s="66" t="s">
        <v>578</v>
      </c>
      <c r="J32" s="42">
        <v>5000</v>
      </c>
      <c r="K32" s="60" t="s">
        <v>579</v>
      </c>
      <c r="L32" s="66" t="s">
        <v>580</v>
      </c>
      <c r="M32" s="60" t="s">
        <v>581</v>
      </c>
      <c r="N32" s="46" t="s">
        <v>37</v>
      </c>
      <c r="O32" s="46" t="s">
        <v>24</v>
      </c>
      <c r="P32" s="52" t="s">
        <v>60</v>
      </c>
      <c r="Q32" s="51" t="s">
        <v>444</v>
      </c>
      <c r="R32" s="53">
        <v>13529480377</v>
      </c>
      <c r="S32" s="53" t="s">
        <v>444</v>
      </c>
      <c r="T32" s="53" t="s">
        <v>61</v>
      </c>
      <c r="U32" s="53" t="s">
        <v>62</v>
      </c>
      <c r="V32" s="53" t="s">
        <v>445</v>
      </c>
      <c r="W32" s="53" t="s">
        <v>64</v>
      </c>
      <c r="X32" s="53">
        <v>13308736621</v>
      </c>
    </row>
    <row r="33" spans="1:24" s="43" customFormat="1" ht="30" customHeight="1">
      <c r="A33" s="42" t="s">
        <v>621</v>
      </c>
      <c r="B33" s="42">
        <v>3</v>
      </c>
      <c r="C33" s="67" t="s">
        <v>51</v>
      </c>
      <c r="D33" s="46" t="s">
        <v>406</v>
      </c>
      <c r="E33" s="42" t="s">
        <v>447</v>
      </c>
      <c r="F33" s="46" t="s">
        <v>407</v>
      </c>
      <c r="G33" s="46" t="s">
        <v>408</v>
      </c>
      <c r="H33" s="46" t="s">
        <v>409</v>
      </c>
      <c r="I33" s="42"/>
      <c r="J33" s="42">
        <v>1000</v>
      </c>
      <c r="K33" s="51" t="s">
        <v>582</v>
      </c>
      <c r="L33" s="42" t="s">
        <v>583</v>
      </c>
      <c r="M33" s="51" t="s">
        <v>584</v>
      </c>
      <c r="N33" s="46" t="s">
        <v>37</v>
      </c>
      <c r="O33" s="46" t="s">
        <v>24</v>
      </c>
      <c r="P33" s="51" t="s">
        <v>410</v>
      </c>
      <c r="Q33" s="51" t="s">
        <v>411</v>
      </c>
      <c r="R33" s="53">
        <v>13887347241</v>
      </c>
      <c r="S33" s="53" t="s">
        <v>412</v>
      </c>
      <c r="T33" s="53" t="s">
        <v>413</v>
      </c>
      <c r="U33" s="53" t="s">
        <v>414</v>
      </c>
      <c r="V33" s="53" t="s">
        <v>585</v>
      </c>
      <c r="W33" s="53" t="s">
        <v>586</v>
      </c>
      <c r="X33" s="53" t="s">
        <v>587</v>
      </c>
    </row>
    <row r="34" spans="1:24" s="43" customFormat="1" ht="30" customHeight="1">
      <c r="A34" s="42" t="s">
        <v>622</v>
      </c>
      <c r="B34" s="42">
        <v>4</v>
      </c>
      <c r="C34" s="46" t="s">
        <v>51</v>
      </c>
      <c r="D34" s="44" t="s">
        <v>421</v>
      </c>
      <c r="E34" s="42" t="s">
        <v>588</v>
      </c>
      <c r="F34" s="44" t="s">
        <v>589</v>
      </c>
      <c r="G34" s="44" t="s">
        <v>102</v>
      </c>
      <c r="H34" s="44" t="s">
        <v>36</v>
      </c>
      <c r="I34" s="68" t="s">
        <v>590</v>
      </c>
      <c r="J34" s="42">
        <v>20000</v>
      </c>
      <c r="K34" s="60" t="s">
        <v>422</v>
      </c>
      <c r="L34" s="68" t="s">
        <v>591</v>
      </c>
      <c r="M34" s="60" t="s">
        <v>423</v>
      </c>
      <c r="N34" s="44" t="s">
        <v>37</v>
      </c>
      <c r="O34" s="44" t="s">
        <v>24</v>
      </c>
      <c r="P34" s="60" t="s">
        <v>424</v>
      </c>
      <c r="Q34" s="60" t="s">
        <v>425</v>
      </c>
      <c r="R34" s="57">
        <v>18988092333</v>
      </c>
      <c r="S34" s="57" t="s">
        <v>425</v>
      </c>
      <c r="T34" s="57" t="s">
        <v>426</v>
      </c>
      <c r="U34" s="57" t="s">
        <v>427</v>
      </c>
      <c r="V34" s="53" t="s">
        <v>585</v>
      </c>
      <c r="W34" s="53" t="s">
        <v>586</v>
      </c>
      <c r="X34" s="53" t="s">
        <v>587</v>
      </c>
    </row>
  </sheetData>
  <mergeCells count="9">
    <mergeCell ref="AN2:AP2"/>
    <mergeCell ref="AQ2:AS2"/>
    <mergeCell ref="AA1:AS1"/>
    <mergeCell ref="AA3:AA4"/>
    <mergeCell ref="A1:Q1"/>
    <mergeCell ref="AB2:AD2"/>
    <mergeCell ref="AE2:AG2"/>
    <mergeCell ref="AH2:AJ2"/>
    <mergeCell ref="AK2:AM2"/>
  </mergeCells>
  <phoneticPr fontId="2" type="noConversion"/>
  <hyperlinks>
    <hyperlink ref="T26" r:id="rId1"/>
  </hyperlinks>
  <pageMargins left="0.59055118110236227" right="0.59055118110236227" top="0.51" bottom="0.22" header="0.63" footer="0.28000000000000003"/>
  <pageSetup paperSize="9" orientation="landscape" verticalDpi="0" r:id="rId2"/>
</worksheet>
</file>

<file path=xl/worksheets/sheet2.xml><?xml version="1.0" encoding="utf-8"?>
<worksheet xmlns="http://schemas.openxmlformats.org/spreadsheetml/2006/main" xmlns:r="http://schemas.openxmlformats.org/officeDocument/2006/relationships">
  <dimension ref="A1:IV19"/>
  <sheetViews>
    <sheetView topLeftCell="A10" workbookViewId="0">
      <selection activeCell="M9" sqref="M9"/>
    </sheetView>
  </sheetViews>
  <sheetFormatPr defaultRowHeight="13.5"/>
  <cols>
    <col min="1" max="11" width="9" style="32"/>
    <col min="12" max="12" width="12.5" style="32" customWidth="1"/>
    <col min="13" max="14" width="9" style="32"/>
    <col min="15" max="15" width="9.125" style="32" bestFit="1" customWidth="1"/>
    <col min="16" max="16" width="9.75" style="32" bestFit="1" customWidth="1"/>
    <col min="17" max="17" width="9.125" style="32" bestFit="1" customWidth="1"/>
    <col min="18" max="18" width="8.375" style="32" customWidth="1"/>
    <col min="19" max="21" width="9" style="32"/>
    <col min="22" max="22" width="9.75" style="32" bestFit="1" customWidth="1"/>
    <col min="23" max="16384" width="9" style="32"/>
  </cols>
  <sheetData>
    <row r="1" spans="1:256" ht="30" customHeight="1">
      <c r="A1" s="31" t="s">
        <v>0</v>
      </c>
      <c r="B1" s="31" t="s">
        <v>1</v>
      </c>
      <c r="C1" s="31" t="s">
        <v>2</v>
      </c>
      <c r="D1" s="31" t="s">
        <v>3</v>
      </c>
      <c r="E1" s="31" t="s">
        <v>4</v>
      </c>
      <c r="F1" s="31" t="s">
        <v>5</v>
      </c>
      <c r="G1" s="31" t="s">
        <v>6</v>
      </c>
      <c r="H1" s="31" t="s">
        <v>7</v>
      </c>
      <c r="I1" s="31" t="s">
        <v>8</v>
      </c>
      <c r="J1" s="31" t="s">
        <v>9</v>
      </c>
      <c r="K1" s="31" t="s">
        <v>10</v>
      </c>
      <c r="L1" s="31" t="s">
        <v>11</v>
      </c>
      <c r="M1" s="31" t="s">
        <v>12</v>
      </c>
      <c r="N1" s="31" t="s">
        <v>13</v>
      </c>
      <c r="O1" s="31" t="s">
        <v>14</v>
      </c>
      <c r="P1" s="31" t="s">
        <v>15</v>
      </c>
      <c r="Q1" s="31" t="s">
        <v>16</v>
      </c>
      <c r="R1" s="31" t="s">
        <v>17</v>
      </c>
      <c r="S1" s="31" t="s">
        <v>18</v>
      </c>
      <c r="T1" s="31" t="s">
        <v>19</v>
      </c>
      <c r="U1" s="31" t="s">
        <v>20</v>
      </c>
      <c r="V1" s="31" t="s">
        <v>14</v>
      </c>
      <c r="W1" s="31"/>
      <c r="X1" s="31" t="s">
        <v>21</v>
      </c>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row>
    <row r="2" spans="1:256" s="18" customFormat="1" ht="30" customHeight="1">
      <c r="A2" s="27" t="s">
        <v>67</v>
      </c>
      <c r="B2" s="19" t="s">
        <v>22</v>
      </c>
      <c r="C2" s="19" t="s">
        <v>52</v>
      </c>
      <c r="D2" s="27" t="s">
        <v>23</v>
      </c>
      <c r="E2" s="19" t="s">
        <v>53</v>
      </c>
      <c r="F2" s="19" t="s">
        <v>54</v>
      </c>
      <c r="G2" s="19" t="s">
        <v>55</v>
      </c>
      <c r="H2" s="18" t="s">
        <v>56</v>
      </c>
      <c r="I2" s="27"/>
      <c r="J2" s="27" t="s">
        <v>57</v>
      </c>
      <c r="K2" s="18" t="s">
        <v>66</v>
      </c>
      <c r="L2" s="18" t="s">
        <v>58</v>
      </c>
      <c r="M2" s="18" t="s">
        <v>59</v>
      </c>
      <c r="N2" s="19" t="s">
        <v>60</v>
      </c>
      <c r="O2" s="18" t="s">
        <v>75</v>
      </c>
      <c r="P2" s="18">
        <v>13529480377</v>
      </c>
      <c r="Q2" s="18" t="s">
        <v>75</v>
      </c>
      <c r="R2" s="18" t="s">
        <v>61</v>
      </c>
      <c r="S2" s="18" t="s">
        <v>62</v>
      </c>
      <c r="T2" s="18" t="s">
        <v>63</v>
      </c>
      <c r="U2" s="18" t="s">
        <v>64</v>
      </c>
      <c r="V2" s="18">
        <v>13308736621</v>
      </c>
      <c r="W2" s="27"/>
      <c r="X2" s="27" t="s">
        <v>65</v>
      </c>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row>
    <row r="3" spans="1:256" s="17" customFormat="1" ht="30" customHeight="1">
      <c r="A3" s="17" t="s">
        <v>81</v>
      </c>
      <c r="B3" s="19" t="s">
        <v>22</v>
      </c>
      <c r="C3" s="19" t="s">
        <v>68</v>
      </c>
      <c r="D3" s="17" t="s">
        <v>82</v>
      </c>
      <c r="E3" s="19" t="s">
        <v>69</v>
      </c>
      <c r="F3" s="19" t="s">
        <v>36</v>
      </c>
      <c r="G3" s="19" t="s">
        <v>70</v>
      </c>
      <c r="H3" s="33" t="s">
        <v>71</v>
      </c>
      <c r="I3" s="17" t="s">
        <v>83</v>
      </c>
      <c r="J3" s="17" t="s">
        <v>84</v>
      </c>
      <c r="K3" s="33" t="s">
        <v>72</v>
      </c>
      <c r="L3" s="33" t="s">
        <v>73</v>
      </c>
      <c r="M3" s="17" t="s">
        <v>76</v>
      </c>
      <c r="N3" s="33" t="s">
        <v>74</v>
      </c>
      <c r="O3" s="33" t="s">
        <v>346</v>
      </c>
      <c r="P3" s="33">
        <v>13887309757</v>
      </c>
      <c r="Q3" s="33" t="s">
        <v>347</v>
      </c>
      <c r="R3" s="33" t="s">
        <v>78</v>
      </c>
      <c r="S3" s="33" t="s">
        <v>79</v>
      </c>
      <c r="T3" s="17" t="s">
        <v>85</v>
      </c>
      <c r="U3" s="33" t="s">
        <v>80</v>
      </c>
      <c r="V3" s="17" t="s">
        <v>86</v>
      </c>
      <c r="X3" s="17" t="s">
        <v>87</v>
      </c>
    </row>
    <row r="4" spans="1:256" s="11" customFormat="1" ht="30" customHeight="1">
      <c r="A4" s="11" t="s">
        <v>97</v>
      </c>
      <c r="B4" s="10" t="s">
        <v>22</v>
      </c>
      <c r="C4" s="10" t="s">
        <v>88</v>
      </c>
      <c r="D4" s="11" t="s">
        <v>82</v>
      </c>
      <c r="E4" s="10" t="s">
        <v>89</v>
      </c>
      <c r="F4" s="10" t="s">
        <v>36</v>
      </c>
      <c r="G4" s="10" t="s">
        <v>90</v>
      </c>
      <c r="H4" s="11" t="s">
        <v>91</v>
      </c>
      <c r="I4" s="11" t="s">
        <v>98</v>
      </c>
      <c r="J4" s="11" t="s">
        <v>84</v>
      </c>
      <c r="K4" s="11" t="s">
        <v>92</v>
      </c>
      <c r="L4" s="10" t="s">
        <v>93</v>
      </c>
      <c r="M4" s="10" t="s">
        <v>59</v>
      </c>
      <c r="N4" s="11" t="s">
        <v>94</v>
      </c>
      <c r="O4" s="11" t="s">
        <v>348</v>
      </c>
      <c r="P4" s="11">
        <v>13887351666</v>
      </c>
      <c r="Q4" s="11">
        <v>7612255</v>
      </c>
      <c r="R4" s="11" t="s">
        <v>95</v>
      </c>
      <c r="S4" s="11" t="s">
        <v>96</v>
      </c>
      <c r="T4" s="11" t="s">
        <v>99</v>
      </c>
      <c r="U4" s="11" t="s">
        <v>80</v>
      </c>
      <c r="V4" s="11" t="s">
        <v>86</v>
      </c>
      <c r="X4" s="11" t="s">
        <v>87</v>
      </c>
    </row>
    <row r="5" spans="1:256" s="11" customFormat="1" ht="30" customHeight="1">
      <c r="A5" s="11" t="s">
        <v>109</v>
      </c>
      <c r="B5" s="10" t="s">
        <v>22</v>
      </c>
      <c r="C5" s="10" t="s">
        <v>100</v>
      </c>
      <c r="D5" s="11" t="s">
        <v>82</v>
      </c>
      <c r="E5" s="10" t="s">
        <v>101</v>
      </c>
      <c r="F5" s="10" t="s">
        <v>36</v>
      </c>
      <c r="G5" s="10" t="s">
        <v>102</v>
      </c>
      <c r="H5" s="11" t="s">
        <v>103</v>
      </c>
      <c r="I5" s="11" t="s">
        <v>110</v>
      </c>
      <c r="J5" s="11" t="s">
        <v>84</v>
      </c>
      <c r="K5" s="11" t="s">
        <v>104</v>
      </c>
      <c r="L5" s="10" t="s">
        <v>105</v>
      </c>
      <c r="M5" s="10" t="s">
        <v>59</v>
      </c>
      <c r="N5" s="11" t="s">
        <v>106</v>
      </c>
      <c r="O5" s="11" t="s">
        <v>349</v>
      </c>
      <c r="P5" s="10">
        <v>13887379853</v>
      </c>
      <c r="Q5" s="11" t="s">
        <v>350</v>
      </c>
      <c r="R5" s="11" t="s">
        <v>107</v>
      </c>
      <c r="S5" s="11" t="s">
        <v>108</v>
      </c>
      <c r="T5" s="11" t="s">
        <v>65</v>
      </c>
      <c r="U5" s="11" t="s">
        <v>80</v>
      </c>
      <c r="V5" s="11" t="s">
        <v>86</v>
      </c>
      <c r="X5" s="11" t="s">
        <v>87</v>
      </c>
    </row>
    <row r="6" spans="1:256" s="17" customFormat="1" ht="30" customHeight="1">
      <c r="A6" s="17" t="s">
        <v>119</v>
      </c>
      <c r="B6" s="19" t="s">
        <v>22</v>
      </c>
      <c r="C6" s="19" t="s">
        <v>113</v>
      </c>
      <c r="D6" s="19" t="s">
        <v>120</v>
      </c>
      <c r="E6" s="19" t="s">
        <v>115</v>
      </c>
      <c r="F6" s="19" t="s">
        <v>36</v>
      </c>
      <c r="G6" s="19" t="s">
        <v>90</v>
      </c>
      <c r="H6" s="19" t="s">
        <v>121</v>
      </c>
      <c r="I6" s="19" t="s">
        <v>122</v>
      </c>
      <c r="J6" s="19" t="s">
        <v>123</v>
      </c>
      <c r="K6" s="19" t="s">
        <v>117</v>
      </c>
      <c r="L6" s="19" t="s">
        <v>124</v>
      </c>
      <c r="M6" s="19" t="s">
        <v>125</v>
      </c>
      <c r="N6" s="19" t="s">
        <v>126</v>
      </c>
      <c r="O6" s="19" t="s">
        <v>351</v>
      </c>
      <c r="P6" s="33">
        <v>13577302822</v>
      </c>
      <c r="Q6" s="33" t="s">
        <v>352</v>
      </c>
      <c r="S6" s="33" t="s">
        <v>118</v>
      </c>
      <c r="T6" s="11" t="s">
        <v>127</v>
      </c>
      <c r="U6" s="11" t="s">
        <v>80</v>
      </c>
      <c r="V6" s="11" t="s">
        <v>128</v>
      </c>
      <c r="W6" s="11"/>
      <c r="X6" s="11" t="s">
        <v>129</v>
      </c>
    </row>
    <row r="7" spans="1:256" ht="30" customHeight="1">
      <c r="A7" s="17" t="s">
        <v>142</v>
      </c>
      <c r="B7" s="19" t="s">
        <v>22</v>
      </c>
      <c r="C7" s="19" t="s">
        <v>63</v>
      </c>
      <c r="D7" s="19" t="s">
        <v>120</v>
      </c>
      <c r="E7" s="19" t="s">
        <v>130</v>
      </c>
      <c r="F7" s="19" t="s">
        <v>36</v>
      </c>
      <c r="G7" s="19" t="s">
        <v>131</v>
      </c>
      <c r="H7" s="19" t="s">
        <v>143</v>
      </c>
      <c r="I7" s="19" t="s">
        <v>144</v>
      </c>
      <c r="J7" s="19" t="s">
        <v>145</v>
      </c>
      <c r="K7" s="19" t="s">
        <v>132</v>
      </c>
      <c r="L7" s="19" t="s">
        <v>133</v>
      </c>
      <c r="M7" s="19" t="s">
        <v>125</v>
      </c>
      <c r="N7" s="19" t="s">
        <v>146</v>
      </c>
      <c r="O7" s="19" t="s">
        <v>147</v>
      </c>
      <c r="P7" s="34">
        <v>13908735685</v>
      </c>
      <c r="Q7" s="17" t="s">
        <v>86</v>
      </c>
      <c r="R7" s="20" t="s">
        <v>134</v>
      </c>
      <c r="S7" s="17" t="s">
        <v>148</v>
      </c>
      <c r="T7" s="17" t="s">
        <v>149</v>
      </c>
      <c r="U7" s="11" t="s">
        <v>150</v>
      </c>
      <c r="V7" s="11" t="s">
        <v>151</v>
      </c>
      <c r="W7" s="11"/>
      <c r="X7" s="11" t="s">
        <v>127</v>
      </c>
    </row>
    <row r="8" spans="1:256" ht="30" customHeight="1">
      <c r="A8" s="17" t="s">
        <v>152</v>
      </c>
      <c r="B8" s="19" t="s">
        <v>22</v>
      </c>
      <c r="C8" s="19" t="s">
        <v>135</v>
      </c>
      <c r="D8" s="19" t="s">
        <v>120</v>
      </c>
      <c r="E8" s="19" t="s">
        <v>136</v>
      </c>
      <c r="F8" s="19" t="s">
        <v>36</v>
      </c>
      <c r="G8" s="19" t="s">
        <v>36</v>
      </c>
      <c r="H8" s="19" t="s">
        <v>137</v>
      </c>
      <c r="I8" s="19"/>
      <c r="J8" s="19" t="s">
        <v>153</v>
      </c>
      <c r="K8" s="19" t="s">
        <v>154</v>
      </c>
      <c r="L8" s="19" t="s">
        <v>155</v>
      </c>
      <c r="M8" s="19" t="s">
        <v>125</v>
      </c>
      <c r="N8" s="19" t="s">
        <v>138</v>
      </c>
      <c r="O8" s="19"/>
      <c r="P8" s="20">
        <v>18669062168</v>
      </c>
      <c r="Q8" s="17"/>
      <c r="R8" s="20" t="s">
        <v>139</v>
      </c>
      <c r="S8" s="21" t="s">
        <v>140</v>
      </c>
      <c r="T8" s="17" t="s">
        <v>165</v>
      </c>
      <c r="U8" s="11" t="s">
        <v>80</v>
      </c>
      <c r="V8" s="11" t="s">
        <v>86</v>
      </c>
      <c r="W8" s="11"/>
      <c r="X8" s="11" t="s">
        <v>65</v>
      </c>
    </row>
    <row r="9" spans="1:256" s="17" customFormat="1" ht="30" customHeight="1">
      <c r="A9" s="17" t="s">
        <v>166</v>
      </c>
      <c r="B9" s="19" t="s">
        <v>22</v>
      </c>
      <c r="C9" s="19" t="s">
        <v>156</v>
      </c>
      <c r="D9" s="19" t="s">
        <v>120</v>
      </c>
      <c r="E9" s="19" t="s">
        <v>157</v>
      </c>
      <c r="F9" s="19" t="s">
        <v>36</v>
      </c>
      <c r="G9" s="19" t="s">
        <v>158</v>
      </c>
      <c r="H9" s="19" t="s">
        <v>159</v>
      </c>
      <c r="I9" s="19" t="s">
        <v>167</v>
      </c>
      <c r="J9" s="19" t="s">
        <v>168</v>
      </c>
      <c r="K9" s="19" t="s">
        <v>169</v>
      </c>
      <c r="L9" s="19" t="s">
        <v>170</v>
      </c>
      <c r="M9" s="19" t="s">
        <v>171</v>
      </c>
      <c r="N9" s="19" t="s">
        <v>160</v>
      </c>
      <c r="O9" s="19" t="s">
        <v>161</v>
      </c>
      <c r="P9" s="20">
        <v>13887388366</v>
      </c>
      <c r="Q9" s="20" t="s">
        <v>161</v>
      </c>
      <c r="R9" s="20" t="s">
        <v>162</v>
      </c>
      <c r="S9" s="21" t="s">
        <v>163</v>
      </c>
      <c r="T9" s="21" t="s">
        <v>164</v>
      </c>
      <c r="U9" s="11" t="s">
        <v>80</v>
      </c>
      <c r="V9" s="11" t="s">
        <v>128</v>
      </c>
      <c r="W9" s="11"/>
      <c r="X9" s="11" t="s">
        <v>129</v>
      </c>
    </row>
    <row r="10" spans="1:256" s="17" customFormat="1" ht="30" customHeight="1">
      <c r="A10" s="17" t="s">
        <v>184</v>
      </c>
      <c r="B10" s="19" t="s">
        <v>22</v>
      </c>
      <c r="C10" s="19" t="s">
        <v>172</v>
      </c>
      <c r="D10" s="19" t="s">
        <v>120</v>
      </c>
      <c r="E10" s="19" t="s">
        <v>173</v>
      </c>
      <c r="F10" s="19" t="s">
        <v>174</v>
      </c>
      <c r="G10" s="19" t="s">
        <v>175</v>
      </c>
      <c r="H10" s="19" t="s">
        <v>185</v>
      </c>
      <c r="I10" s="19" t="s">
        <v>186</v>
      </c>
      <c r="J10" s="19" t="s">
        <v>187</v>
      </c>
      <c r="K10" s="19" t="s">
        <v>188</v>
      </c>
      <c r="L10" s="19" t="s">
        <v>179</v>
      </c>
      <c r="M10" s="19" t="s">
        <v>125</v>
      </c>
      <c r="N10" s="19" t="s">
        <v>180</v>
      </c>
      <c r="O10" s="19" t="s">
        <v>181</v>
      </c>
      <c r="P10" s="20">
        <v>18087307125</v>
      </c>
      <c r="Q10" s="20" t="s">
        <v>181</v>
      </c>
      <c r="R10" s="20" t="s">
        <v>182</v>
      </c>
      <c r="S10" s="21" t="s">
        <v>189</v>
      </c>
      <c r="T10" s="21" t="s">
        <v>183</v>
      </c>
      <c r="U10" s="18" t="s">
        <v>64</v>
      </c>
      <c r="V10" s="18">
        <v>13308736621</v>
      </c>
      <c r="W10" s="27"/>
      <c r="X10" s="27" t="s">
        <v>190</v>
      </c>
    </row>
    <row r="11" spans="1:256" s="35" customFormat="1" ht="30" customHeight="1">
      <c r="A11" s="35" t="s">
        <v>195</v>
      </c>
      <c r="B11" s="19" t="s">
        <v>22</v>
      </c>
      <c r="C11" s="19" t="s">
        <v>172</v>
      </c>
      <c r="D11" s="19" t="s">
        <v>120</v>
      </c>
      <c r="E11" s="19" t="s">
        <v>176</v>
      </c>
      <c r="F11" s="19" t="s">
        <v>177</v>
      </c>
      <c r="G11" s="19" t="s">
        <v>178</v>
      </c>
      <c r="H11" s="40" t="s">
        <v>204</v>
      </c>
      <c r="I11" s="19" t="s">
        <v>196</v>
      </c>
      <c r="J11" s="19" t="s">
        <v>197</v>
      </c>
      <c r="K11" s="19" t="s">
        <v>191</v>
      </c>
      <c r="L11" s="19" t="s">
        <v>192</v>
      </c>
      <c r="M11" s="19" t="s">
        <v>125</v>
      </c>
      <c r="N11" s="19" t="s">
        <v>198</v>
      </c>
      <c r="O11" s="19" t="s">
        <v>193</v>
      </c>
      <c r="P11" s="38">
        <v>18087307550</v>
      </c>
      <c r="Q11" s="38" t="s">
        <v>193</v>
      </c>
      <c r="R11" s="38" t="s">
        <v>194</v>
      </c>
      <c r="S11" s="37" t="s">
        <v>199</v>
      </c>
      <c r="T11" s="37" t="s">
        <v>183</v>
      </c>
      <c r="U11" s="36" t="s">
        <v>64</v>
      </c>
      <c r="V11" s="36">
        <v>13308736621</v>
      </c>
      <c r="W11" s="39"/>
      <c r="X11" s="39" t="s">
        <v>127</v>
      </c>
    </row>
    <row r="12" spans="1:256" s="17" customFormat="1" ht="30" customHeight="1">
      <c r="A12" s="17" t="s">
        <v>210</v>
      </c>
      <c r="B12" s="19" t="s">
        <v>22</v>
      </c>
      <c r="C12" s="19" t="s">
        <v>200</v>
      </c>
      <c r="D12" s="19" t="s">
        <v>120</v>
      </c>
      <c r="E12" s="19" t="s">
        <v>201</v>
      </c>
      <c r="F12" s="19" t="s">
        <v>202</v>
      </c>
      <c r="G12" s="19" t="s">
        <v>203</v>
      </c>
      <c r="H12" s="40" t="s">
        <v>211</v>
      </c>
      <c r="I12" s="19"/>
      <c r="J12" s="19" t="s">
        <v>212</v>
      </c>
      <c r="K12" s="19"/>
      <c r="L12" s="19" t="s">
        <v>170</v>
      </c>
      <c r="M12" s="19" t="s">
        <v>171</v>
      </c>
      <c r="N12" s="19" t="s">
        <v>205</v>
      </c>
      <c r="O12" s="19" t="s">
        <v>206</v>
      </c>
      <c r="P12" s="20">
        <v>13608730090</v>
      </c>
      <c r="Q12" s="20" t="s">
        <v>206</v>
      </c>
      <c r="R12" s="20" t="s">
        <v>207</v>
      </c>
      <c r="S12" s="21" t="s">
        <v>208</v>
      </c>
      <c r="T12" s="21" t="s">
        <v>209</v>
      </c>
      <c r="U12" s="18" t="s">
        <v>64</v>
      </c>
      <c r="V12" s="18">
        <v>13308736621</v>
      </c>
      <c r="W12" s="27"/>
      <c r="X12" s="27" t="s">
        <v>127</v>
      </c>
    </row>
    <row r="13" spans="1:256" s="17" customFormat="1" ht="30" customHeight="1">
      <c r="A13" s="17" t="s">
        <v>217</v>
      </c>
      <c r="B13" s="19" t="s">
        <v>22</v>
      </c>
      <c r="C13" s="19" t="s">
        <v>200</v>
      </c>
      <c r="D13" s="19" t="s">
        <v>120</v>
      </c>
      <c r="E13" s="19" t="s">
        <v>213</v>
      </c>
      <c r="F13" s="19" t="s">
        <v>202</v>
      </c>
      <c r="G13" s="19" t="s">
        <v>214</v>
      </c>
      <c r="H13" s="40" t="s">
        <v>215</v>
      </c>
      <c r="I13" s="19"/>
      <c r="J13" s="19" t="s">
        <v>218</v>
      </c>
      <c r="K13" s="19" t="s">
        <v>216</v>
      </c>
      <c r="L13" s="19" t="s">
        <v>219</v>
      </c>
      <c r="M13" s="19" t="s">
        <v>220</v>
      </c>
      <c r="N13" s="19" t="s">
        <v>205</v>
      </c>
      <c r="O13" s="19" t="s">
        <v>206</v>
      </c>
      <c r="P13" s="20">
        <v>13608730090</v>
      </c>
      <c r="Q13" s="20" t="s">
        <v>206</v>
      </c>
      <c r="R13" s="20" t="s">
        <v>207</v>
      </c>
      <c r="S13" s="21" t="s">
        <v>208</v>
      </c>
      <c r="T13" s="21" t="s">
        <v>209</v>
      </c>
      <c r="U13" s="18" t="s">
        <v>64</v>
      </c>
      <c r="V13" s="18">
        <v>13308736621</v>
      </c>
      <c r="W13" s="27"/>
      <c r="X13" s="27" t="s">
        <v>221</v>
      </c>
    </row>
    <row r="14" spans="1:256" s="17" customFormat="1" ht="30" customHeight="1">
      <c r="A14" s="17" t="s">
        <v>111</v>
      </c>
      <c r="B14" s="19" t="s">
        <v>22</v>
      </c>
      <c r="C14" s="19" t="s">
        <v>233</v>
      </c>
      <c r="D14" s="19" t="s">
        <v>114</v>
      </c>
      <c r="E14" s="19" t="s">
        <v>222</v>
      </c>
      <c r="F14" s="19" t="s">
        <v>234</v>
      </c>
      <c r="G14" s="19" t="s">
        <v>223</v>
      </c>
      <c r="H14" s="40" t="s">
        <v>235</v>
      </c>
      <c r="I14" s="19" t="s">
        <v>224</v>
      </c>
      <c r="J14" s="19" t="s">
        <v>225</v>
      </c>
      <c r="K14" s="19" t="s">
        <v>226</v>
      </c>
      <c r="L14" s="19" t="s">
        <v>227</v>
      </c>
      <c r="M14" s="19" t="s">
        <v>59</v>
      </c>
      <c r="N14" s="19" t="s">
        <v>228</v>
      </c>
      <c r="O14" s="19" t="s">
        <v>229</v>
      </c>
      <c r="Q14" s="34" t="s">
        <v>229</v>
      </c>
      <c r="R14" s="11" t="s">
        <v>230</v>
      </c>
      <c r="S14" s="10" t="s">
        <v>231</v>
      </c>
      <c r="T14" s="17" t="s">
        <v>232</v>
      </c>
      <c r="U14" s="18" t="s">
        <v>64</v>
      </c>
      <c r="V14" s="18">
        <v>13308736621</v>
      </c>
      <c r="W14" s="27"/>
      <c r="X14" s="27" t="s">
        <v>65</v>
      </c>
    </row>
    <row r="15" spans="1:256" s="17" customFormat="1" ht="30" customHeight="1">
      <c r="A15" s="17" t="s">
        <v>247</v>
      </c>
      <c r="B15" s="19" t="s">
        <v>22</v>
      </c>
      <c r="C15" s="19" t="s">
        <v>236</v>
      </c>
      <c r="D15" s="19" t="s">
        <v>120</v>
      </c>
      <c r="E15" s="19" t="s">
        <v>237</v>
      </c>
      <c r="F15" s="19" t="s">
        <v>238</v>
      </c>
      <c r="G15" s="19" t="s">
        <v>239</v>
      </c>
      <c r="H15" s="19" t="s">
        <v>248</v>
      </c>
      <c r="I15" s="19" t="s">
        <v>249</v>
      </c>
      <c r="J15" s="19" t="s">
        <v>116</v>
      </c>
      <c r="K15" s="19" t="s">
        <v>240</v>
      </c>
      <c r="L15" s="19" t="s">
        <v>241</v>
      </c>
      <c r="M15" s="19" t="s">
        <v>59</v>
      </c>
      <c r="N15" s="19" t="s">
        <v>242</v>
      </c>
      <c r="O15" s="19" t="s">
        <v>252</v>
      </c>
      <c r="P15" s="20">
        <v>13808770420</v>
      </c>
      <c r="Q15" s="20" t="s">
        <v>252</v>
      </c>
      <c r="R15" s="20" t="s">
        <v>243</v>
      </c>
      <c r="S15" s="21" t="s">
        <v>250</v>
      </c>
      <c r="T15" s="21" t="s">
        <v>244</v>
      </c>
      <c r="U15" s="21" t="s">
        <v>245</v>
      </c>
      <c r="V15" s="20" t="s">
        <v>246</v>
      </c>
      <c r="X15" s="17" t="s">
        <v>251</v>
      </c>
    </row>
    <row r="16" spans="1:256" s="17" customFormat="1" ht="30" customHeight="1">
      <c r="A16" s="17" t="s">
        <v>112</v>
      </c>
      <c r="B16" s="19" t="s">
        <v>22</v>
      </c>
      <c r="C16" s="19" t="s">
        <v>236</v>
      </c>
      <c r="D16" s="19" t="s">
        <v>114</v>
      </c>
      <c r="E16" s="19" t="s">
        <v>253</v>
      </c>
      <c r="F16" s="19" t="s">
        <v>238</v>
      </c>
      <c r="G16" s="19" t="s">
        <v>239</v>
      </c>
      <c r="H16" s="19" t="s">
        <v>255</v>
      </c>
      <c r="I16" s="19" t="s">
        <v>256</v>
      </c>
      <c r="J16" s="19" t="s">
        <v>116</v>
      </c>
      <c r="K16" s="19" t="s">
        <v>257</v>
      </c>
      <c r="L16" s="19" t="s">
        <v>258</v>
      </c>
      <c r="M16" s="19" t="s">
        <v>59</v>
      </c>
      <c r="N16" s="19" t="s">
        <v>242</v>
      </c>
      <c r="O16" s="19" t="s">
        <v>262</v>
      </c>
      <c r="P16" s="20">
        <v>13808770420</v>
      </c>
      <c r="Q16" s="20" t="s">
        <v>262</v>
      </c>
      <c r="R16" s="20" t="s">
        <v>243</v>
      </c>
      <c r="S16" s="21" t="s">
        <v>250</v>
      </c>
      <c r="T16" s="21" t="s">
        <v>244</v>
      </c>
      <c r="U16" s="21" t="s">
        <v>245</v>
      </c>
      <c r="V16" s="20" t="s">
        <v>246</v>
      </c>
      <c r="X16" s="17" t="s">
        <v>251</v>
      </c>
    </row>
    <row r="17" spans="1:24" s="17" customFormat="1" ht="30" customHeight="1">
      <c r="A17" s="17" t="s">
        <v>263</v>
      </c>
      <c r="B17" s="19" t="s">
        <v>22</v>
      </c>
      <c r="C17" s="19" t="s">
        <v>236</v>
      </c>
      <c r="D17" s="19" t="s">
        <v>264</v>
      </c>
      <c r="E17" s="19" t="s">
        <v>254</v>
      </c>
      <c r="F17" s="19" t="s">
        <v>238</v>
      </c>
      <c r="G17" s="19" t="s">
        <v>239</v>
      </c>
      <c r="H17" s="19" t="s">
        <v>260</v>
      </c>
      <c r="I17" s="19" t="s">
        <v>265</v>
      </c>
      <c r="J17" s="19" t="s">
        <v>266</v>
      </c>
      <c r="K17" s="19" t="s">
        <v>261</v>
      </c>
      <c r="L17" s="19" t="s">
        <v>259</v>
      </c>
      <c r="M17" s="19" t="s">
        <v>59</v>
      </c>
      <c r="N17" s="19" t="s">
        <v>242</v>
      </c>
      <c r="O17" s="19" t="s">
        <v>262</v>
      </c>
      <c r="P17" s="20">
        <v>13808770420</v>
      </c>
      <c r="Q17" s="20" t="s">
        <v>262</v>
      </c>
      <c r="R17" s="20" t="s">
        <v>243</v>
      </c>
      <c r="S17" s="21" t="s">
        <v>250</v>
      </c>
      <c r="T17" s="21" t="s">
        <v>244</v>
      </c>
      <c r="U17" s="21" t="s">
        <v>245</v>
      </c>
      <c r="V17" s="20" t="s">
        <v>246</v>
      </c>
      <c r="X17" s="17" t="s">
        <v>251</v>
      </c>
    </row>
    <row r="18" spans="1:24" s="17" customFormat="1" ht="30" customHeight="1">
      <c r="A18" s="17" t="s">
        <v>275</v>
      </c>
      <c r="B18" s="19" t="s">
        <v>22</v>
      </c>
      <c r="C18" s="19" t="s">
        <v>267</v>
      </c>
      <c r="D18" s="19" t="s">
        <v>120</v>
      </c>
      <c r="E18" s="19" t="s">
        <v>268</v>
      </c>
      <c r="F18" s="19" t="s">
        <v>269</v>
      </c>
      <c r="G18" s="19" t="s">
        <v>55</v>
      </c>
      <c r="H18" s="19" t="s">
        <v>270</v>
      </c>
      <c r="I18" s="19" t="s">
        <v>276</v>
      </c>
      <c r="J18" s="19" t="s">
        <v>277</v>
      </c>
      <c r="K18" s="19" t="s">
        <v>278</v>
      </c>
      <c r="L18" s="19" t="s">
        <v>37</v>
      </c>
      <c r="M18" s="19" t="s">
        <v>24</v>
      </c>
      <c r="N18" s="19" t="s">
        <v>271</v>
      </c>
      <c r="O18" s="19" t="s">
        <v>272</v>
      </c>
      <c r="P18" s="20">
        <v>13529939908</v>
      </c>
      <c r="Q18" s="20" t="s">
        <v>272</v>
      </c>
      <c r="R18" s="20" t="s">
        <v>273</v>
      </c>
      <c r="S18" s="21" t="s">
        <v>274</v>
      </c>
      <c r="T18" s="17" t="s">
        <v>279</v>
      </c>
      <c r="U18" s="18" t="s">
        <v>64</v>
      </c>
      <c r="V18" s="18">
        <v>13308736621</v>
      </c>
      <c r="W18" s="27"/>
      <c r="X18" s="27" t="s">
        <v>280</v>
      </c>
    </row>
    <row r="19" spans="1:24" s="17" customFormat="1" ht="30" customHeight="1">
      <c r="A19" s="17" t="s">
        <v>287</v>
      </c>
      <c r="B19" s="19" t="s">
        <v>288</v>
      </c>
      <c r="C19" s="19" t="s">
        <v>281</v>
      </c>
      <c r="D19" s="19" t="s">
        <v>120</v>
      </c>
      <c r="E19" s="19" t="s">
        <v>289</v>
      </c>
      <c r="F19" s="19" t="s">
        <v>290</v>
      </c>
      <c r="G19" s="19" t="s">
        <v>291</v>
      </c>
      <c r="H19" s="40" t="s">
        <v>435</v>
      </c>
      <c r="I19" s="19"/>
      <c r="J19" s="19"/>
      <c r="K19" s="19"/>
      <c r="L19" s="19" t="s">
        <v>37</v>
      </c>
      <c r="M19" s="19" t="s">
        <v>24</v>
      </c>
      <c r="N19" s="19" t="s">
        <v>282</v>
      </c>
      <c r="O19" s="19" t="s">
        <v>283</v>
      </c>
      <c r="Q19" s="20" t="s">
        <v>283</v>
      </c>
      <c r="S19" s="21" t="s">
        <v>284</v>
      </c>
      <c r="T19" s="21" t="s">
        <v>285</v>
      </c>
      <c r="U19" s="21" t="s">
        <v>286</v>
      </c>
      <c r="V19" s="20">
        <v>68603248</v>
      </c>
    </row>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IV3"/>
  <sheetViews>
    <sheetView workbookViewId="0">
      <selection activeCell="G6" sqref="G6:G7"/>
    </sheetView>
  </sheetViews>
  <sheetFormatPr defaultRowHeight="30" customHeight="1"/>
  <cols>
    <col min="1" max="1" width="9.125" style="15" bestFit="1" customWidth="1"/>
    <col min="2" max="13" width="9" style="15"/>
    <col min="14" max="14" width="9.875" style="15" bestFit="1" customWidth="1"/>
    <col min="15" max="19" width="9" style="15"/>
    <col min="20" max="20" width="9.75" style="15" bestFit="1" customWidth="1"/>
    <col min="21" max="16384" width="9" style="15"/>
  </cols>
  <sheetData>
    <row r="1" spans="1:256" ht="30" customHeight="1">
      <c r="A1" s="1" t="s">
        <v>0</v>
      </c>
      <c r="B1" s="1" t="s">
        <v>1</v>
      </c>
      <c r="C1" s="2" t="s">
        <v>2</v>
      </c>
      <c r="D1" s="2" t="s">
        <v>3</v>
      </c>
      <c r="E1" s="2" t="s">
        <v>25</v>
      </c>
      <c r="F1" s="14" t="s">
        <v>5</v>
      </c>
      <c r="G1" s="2" t="s">
        <v>6</v>
      </c>
      <c r="H1" s="2" t="s">
        <v>26</v>
      </c>
      <c r="I1" s="2" t="s">
        <v>10</v>
      </c>
      <c r="J1" s="2" t="s">
        <v>11</v>
      </c>
      <c r="K1" s="2" t="s">
        <v>12</v>
      </c>
      <c r="L1" s="2" t="s">
        <v>13</v>
      </c>
      <c r="M1" s="2" t="s">
        <v>14</v>
      </c>
      <c r="N1" s="2" t="s">
        <v>15</v>
      </c>
      <c r="O1" s="2" t="s">
        <v>16</v>
      </c>
      <c r="P1" s="2" t="s">
        <v>17</v>
      </c>
      <c r="Q1" s="2" t="s">
        <v>18</v>
      </c>
      <c r="R1" s="2" t="s">
        <v>19</v>
      </c>
      <c r="S1" s="2" t="s">
        <v>20</v>
      </c>
      <c r="T1" s="2" t="s">
        <v>14</v>
      </c>
      <c r="U1" s="1" t="s">
        <v>27</v>
      </c>
      <c r="V1" s="1" t="s">
        <v>28</v>
      </c>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row>
    <row r="2" spans="1:256" s="17" customFormat="1" ht="30" customHeight="1">
      <c r="A2" s="16" t="s">
        <v>298</v>
      </c>
      <c r="B2" s="16" t="s">
        <v>292</v>
      </c>
      <c r="C2" s="16" t="s">
        <v>293</v>
      </c>
      <c r="D2" s="16" t="s">
        <v>23</v>
      </c>
      <c r="E2" s="16" t="s">
        <v>30</v>
      </c>
      <c r="F2" s="16" t="s">
        <v>294</v>
      </c>
      <c r="G2" s="16" t="s">
        <v>295</v>
      </c>
      <c r="H2" s="16" t="s">
        <v>31</v>
      </c>
      <c r="I2" s="16" t="s">
        <v>296</v>
      </c>
      <c r="J2" s="16" t="s">
        <v>32</v>
      </c>
      <c r="K2" s="79" t="s">
        <v>59</v>
      </c>
      <c r="L2" s="16" t="s">
        <v>33</v>
      </c>
      <c r="M2" s="16" t="s">
        <v>353</v>
      </c>
      <c r="N2" s="16">
        <v>15287304453</v>
      </c>
      <c r="O2" s="16" t="s">
        <v>354</v>
      </c>
      <c r="P2" s="16" t="s">
        <v>34</v>
      </c>
      <c r="Q2" s="16" t="s">
        <v>35</v>
      </c>
      <c r="R2" s="17" t="s">
        <v>279</v>
      </c>
      <c r="S2" s="18" t="s">
        <v>64</v>
      </c>
      <c r="T2" s="18">
        <v>13308736621</v>
      </c>
      <c r="U2" s="16"/>
      <c r="V2" s="16" t="s">
        <v>297</v>
      </c>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row>
    <row r="3" spans="1:256" s="17" customFormat="1" ht="30" customHeight="1">
      <c r="A3" s="17">
        <v>2</v>
      </c>
      <c r="B3" s="19" t="s">
        <v>29</v>
      </c>
      <c r="C3" s="19" t="s">
        <v>52</v>
      </c>
      <c r="D3" s="17" t="s">
        <v>114</v>
      </c>
      <c r="E3" s="19" t="s">
        <v>299</v>
      </c>
      <c r="F3" s="19" t="s">
        <v>54</v>
      </c>
      <c r="G3" s="19" t="s">
        <v>55</v>
      </c>
      <c r="H3" s="20" t="s">
        <v>302</v>
      </c>
      <c r="I3" s="20" t="s">
        <v>303</v>
      </c>
      <c r="J3" s="19" t="s">
        <v>300</v>
      </c>
      <c r="K3" s="19" t="s">
        <v>59</v>
      </c>
      <c r="L3" s="21" t="s">
        <v>60</v>
      </c>
      <c r="M3" s="20" t="s">
        <v>301</v>
      </c>
      <c r="N3" s="20">
        <v>13529480377</v>
      </c>
      <c r="O3" s="20" t="s">
        <v>301</v>
      </c>
      <c r="P3" s="20" t="s">
        <v>61</v>
      </c>
      <c r="Q3" s="21" t="s">
        <v>62</v>
      </c>
      <c r="R3" s="17" t="s">
        <v>141</v>
      </c>
      <c r="S3" s="18" t="s">
        <v>64</v>
      </c>
      <c r="T3" s="18">
        <v>13308736621</v>
      </c>
      <c r="U3" s="16"/>
      <c r="V3" s="16" t="s">
        <v>304</v>
      </c>
    </row>
  </sheetData>
  <phoneticPr fontId="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V9"/>
  <sheetViews>
    <sheetView workbookViewId="0">
      <selection activeCell="D15" sqref="D15"/>
    </sheetView>
  </sheetViews>
  <sheetFormatPr defaultRowHeight="11.25"/>
  <cols>
    <col min="1" max="1" width="9.125" style="8" bestFit="1" customWidth="1"/>
    <col min="2" max="7" width="9" style="8"/>
    <col min="8" max="8" width="10.375" style="8" customWidth="1"/>
    <col min="9" max="13" width="9" style="8"/>
    <col min="14" max="14" width="9.75" style="8" bestFit="1" customWidth="1"/>
    <col min="15" max="19" width="9" style="8"/>
    <col min="20" max="20" width="9.75" style="8" bestFit="1" customWidth="1"/>
    <col min="21" max="16384" width="9" style="8"/>
  </cols>
  <sheetData>
    <row r="1" spans="1:256" ht="30" customHeight="1">
      <c r="A1" s="5" t="s">
        <v>0</v>
      </c>
      <c r="B1" s="5" t="s">
        <v>1</v>
      </c>
      <c r="C1" s="6" t="s">
        <v>2</v>
      </c>
      <c r="D1" s="6" t="s">
        <v>3</v>
      </c>
      <c r="E1" s="6" t="s">
        <v>38</v>
      </c>
      <c r="F1" s="6" t="s">
        <v>5</v>
      </c>
      <c r="G1" s="6" t="s">
        <v>6</v>
      </c>
      <c r="H1" s="6" t="s">
        <v>39</v>
      </c>
      <c r="I1" s="6" t="s">
        <v>10</v>
      </c>
      <c r="J1" s="6" t="s">
        <v>40</v>
      </c>
      <c r="K1" s="6" t="s">
        <v>41</v>
      </c>
      <c r="L1" s="6" t="s">
        <v>13</v>
      </c>
      <c r="M1" s="6" t="s">
        <v>14</v>
      </c>
      <c r="N1" s="6" t="s">
        <v>15</v>
      </c>
      <c r="O1" s="6" t="s">
        <v>16</v>
      </c>
      <c r="P1" s="6" t="s">
        <v>17</v>
      </c>
      <c r="Q1" s="6" t="s">
        <v>18</v>
      </c>
      <c r="R1" s="6" t="s">
        <v>19</v>
      </c>
      <c r="S1" s="6" t="s">
        <v>20</v>
      </c>
      <c r="T1" s="6" t="s">
        <v>14</v>
      </c>
      <c r="U1" s="7" t="s">
        <v>42</v>
      </c>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c r="DP1" s="5"/>
      <c r="DQ1" s="5"/>
      <c r="DR1" s="5"/>
      <c r="DS1" s="5"/>
      <c r="DT1" s="5"/>
      <c r="DU1" s="5"/>
      <c r="DV1" s="5"/>
      <c r="DW1" s="5"/>
      <c r="DX1" s="5"/>
      <c r="DY1" s="5"/>
      <c r="DZ1" s="5"/>
      <c r="EA1" s="5"/>
      <c r="EB1" s="5"/>
      <c r="EC1" s="5"/>
      <c r="ED1" s="5"/>
      <c r="EE1" s="5"/>
      <c r="EF1" s="5"/>
      <c r="EG1" s="5"/>
      <c r="EH1" s="5"/>
      <c r="EI1" s="5"/>
      <c r="EJ1" s="5"/>
      <c r="EK1" s="5"/>
      <c r="EL1" s="5"/>
      <c r="EM1" s="5"/>
      <c r="EN1" s="5"/>
      <c r="EO1" s="5"/>
      <c r="EP1" s="5"/>
      <c r="EQ1" s="5"/>
      <c r="ER1" s="5"/>
      <c r="ES1" s="5"/>
      <c r="ET1" s="5"/>
      <c r="EU1" s="5"/>
      <c r="EV1" s="5"/>
      <c r="EW1" s="5"/>
      <c r="EX1" s="5"/>
      <c r="EY1" s="5"/>
      <c r="EZ1" s="5"/>
      <c r="FA1" s="5"/>
      <c r="FB1" s="5"/>
      <c r="FC1" s="5"/>
      <c r="FD1" s="5"/>
      <c r="FE1" s="5"/>
      <c r="FF1" s="5"/>
      <c r="FG1" s="5"/>
      <c r="FH1" s="5"/>
      <c r="FI1" s="5"/>
      <c r="FJ1" s="5"/>
      <c r="FK1" s="5"/>
      <c r="FL1" s="5"/>
      <c r="FM1" s="5"/>
      <c r="FN1" s="5"/>
      <c r="FO1" s="5"/>
      <c r="FP1" s="5"/>
      <c r="FQ1" s="5"/>
      <c r="FR1" s="5"/>
      <c r="FS1" s="5"/>
      <c r="FT1" s="5"/>
      <c r="FU1" s="5"/>
      <c r="FV1" s="5"/>
      <c r="FW1" s="5"/>
      <c r="FX1" s="5"/>
      <c r="FY1" s="5"/>
      <c r="FZ1" s="5"/>
      <c r="GA1" s="5"/>
      <c r="GB1" s="5"/>
      <c r="GC1" s="5"/>
      <c r="GD1" s="5"/>
      <c r="GE1" s="5"/>
      <c r="GF1" s="5"/>
      <c r="GG1" s="5"/>
      <c r="GH1" s="5"/>
      <c r="GI1" s="5"/>
      <c r="GJ1" s="5"/>
      <c r="GK1" s="5"/>
      <c r="GL1" s="5"/>
      <c r="GM1" s="5"/>
      <c r="GN1" s="5"/>
      <c r="GO1" s="5"/>
      <c r="GP1" s="5"/>
      <c r="GQ1" s="5"/>
      <c r="GR1" s="5"/>
      <c r="GS1" s="5"/>
      <c r="GT1" s="5"/>
      <c r="GU1" s="5"/>
      <c r="GV1" s="5"/>
      <c r="GW1" s="5"/>
      <c r="GX1" s="5"/>
      <c r="GY1" s="5"/>
      <c r="GZ1" s="5"/>
      <c r="HA1" s="5"/>
      <c r="HB1" s="5"/>
      <c r="HC1" s="5"/>
      <c r="HD1" s="5"/>
      <c r="HE1" s="5"/>
      <c r="HF1" s="5"/>
      <c r="HG1" s="5"/>
      <c r="HH1" s="5"/>
      <c r="HI1" s="5"/>
      <c r="HJ1" s="5"/>
      <c r="HK1" s="5"/>
      <c r="HL1" s="5"/>
      <c r="HM1" s="5"/>
      <c r="HN1" s="5"/>
      <c r="HO1" s="5"/>
      <c r="HP1" s="5"/>
      <c r="HQ1" s="5"/>
      <c r="HR1" s="5"/>
      <c r="HS1" s="5"/>
      <c r="HT1" s="5"/>
      <c r="HU1" s="5"/>
      <c r="HV1" s="5"/>
      <c r="HW1" s="5"/>
      <c r="HX1" s="5"/>
      <c r="HY1" s="5"/>
      <c r="HZ1" s="5"/>
      <c r="IA1" s="5"/>
      <c r="IB1" s="5"/>
      <c r="IC1" s="5"/>
      <c r="ID1" s="5"/>
      <c r="IE1" s="5"/>
      <c r="IF1" s="5"/>
      <c r="IG1" s="5"/>
      <c r="IH1" s="5"/>
      <c r="II1" s="5"/>
      <c r="IJ1" s="5"/>
      <c r="IK1" s="5"/>
      <c r="IL1" s="5"/>
      <c r="IM1" s="5"/>
      <c r="IN1" s="5"/>
      <c r="IO1" s="5"/>
      <c r="IP1" s="5"/>
      <c r="IQ1" s="5"/>
      <c r="IR1" s="5"/>
      <c r="IS1" s="5"/>
      <c r="IT1" s="5"/>
      <c r="IU1" s="5"/>
      <c r="IV1" s="5"/>
    </row>
    <row r="2" spans="1:256" s="11" customFormat="1" ht="30" customHeight="1">
      <c r="A2" s="9">
        <v>1</v>
      </c>
      <c r="B2" s="10" t="s">
        <v>43</v>
      </c>
      <c r="C2" s="10" t="s">
        <v>267</v>
      </c>
      <c r="D2" s="9" t="s">
        <v>23</v>
      </c>
      <c r="E2" s="10" t="s">
        <v>357</v>
      </c>
      <c r="F2" s="10" t="s">
        <v>269</v>
      </c>
      <c r="G2" s="10" t="s">
        <v>55</v>
      </c>
      <c r="H2" s="11" t="s">
        <v>305</v>
      </c>
      <c r="I2" s="11" t="s">
        <v>358</v>
      </c>
      <c r="J2" s="10" t="s">
        <v>37</v>
      </c>
      <c r="K2" s="10" t="s">
        <v>24</v>
      </c>
      <c r="L2" s="11" t="s">
        <v>271</v>
      </c>
      <c r="M2" s="11" t="s">
        <v>272</v>
      </c>
      <c r="N2" s="11">
        <v>13529939908</v>
      </c>
      <c r="O2" s="11" t="s">
        <v>272</v>
      </c>
      <c r="P2" s="11" t="s">
        <v>273</v>
      </c>
      <c r="Q2" s="11" t="s">
        <v>274</v>
      </c>
      <c r="R2" s="11" t="s">
        <v>359</v>
      </c>
      <c r="S2" s="11" t="s">
        <v>64</v>
      </c>
      <c r="T2" s="11">
        <v>13308736621</v>
      </c>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c r="IC2" s="9"/>
      <c r="ID2" s="9"/>
      <c r="IE2" s="9"/>
      <c r="IF2" s="9"/>
      <c r="IG2" s="9"/>
      <c r="IH2" s="9"/>
      <c r="II2" s="9"/>
      <c r="IJ2" s="9"/>
      <c r="IK2" s="9"/>
      <c r="IL2" s="9"/>
      <c r="IM2" s="9"/>
      <c r="IN2" s="9"/>
      <c r="IO2" s="9"/>
      <c r="IP2" s="9"/>
      <c r="IQ2" s="9"/>
      <c r="IR2" s="9"/>
      <c r="IS2" s="9"/>
      <c r="IT2" s="9"/>
      <c r="IU2" s="9"/>
      <c r="IV2" s="9"/>
    </row>
    <row r="3" spans="1:256" s="11" customFormat="1" ht="30" customHeight="1">
      <c r="A3" s="11">
        <v>2</v>
      </c>
      <c r="B3" s="10" t="s">
        <v>43</v>
      </c>
      <c r="C3" s="10" t="s">
        <v>306</v>
      </c>
      <c r="D3" s="11" t="s">
        <v>360</v>
      </c>
      <c r="E3" s="10" t="s">
        <v>44</v>
      </c>
      <c r="F3" s="10" t="s">
        <v>307</v>
      </c>
      <c r="G3" s="10" t="s">
        <v>308</v>
      </c>
      <c r="H3" s="11" t="s">
        <v>361</v>
      </c>
      <c r="I3" s="11" t="s">
        <v>309</v>
      </c>
      <c r="J3" s="10" t="s">
        <v>310</v>
      </c>
      <c r="K3" s="10" t="s">
        <v>59</v>
      </c>
      <c r="L3" s="11" t="s">
        <v>311</v>
      </c>
      <c r="M3" s="11" t="s">
        <v>312</v>
      </c>
      <c r="N3" s="11">
        <v>13508731431</v>
      </c>
      <c r="O3" s="11" t="s">
        <v>312</v>
      </c>
      <c r="P3" s="11" t="s">
        <v>313</v>
      </c>
      <c r="Q3" s="11" t="s">
        <v>314</v>
      </c>
      <c r="R3" s="11" t="s">
        <v>362</v>
      </c>
      <c r="S3" s="11" t="s">
        <v>64</v>
      </c>
      <c r="T3" s="11">
        <v>13308736621</v>
      </c>
    </row>
    <row r="4" spans="1:256" s="11" customFormat="1" ht="30" customHeight="1">
      <c r="A4" s="11">
        <v>3</v>
      </c>
      <c r="B4" s="10" t="s">
        <v>43</v>
      </c>
      <c r="C4" s="10" t="s">
        <v>315</v>
      </c>
      <c r="D4" s="11" t="s">
        <v>363</v>
      </c>
      <c r="E4" s="10" t="s">
        <v>44</v>
      </c>
      <c r="F4" s="11" t="s">
        <v>316</v>
      </c>
      <c r="G4" s="11" t="s">
        <v>317</v>
      </c>
      <c r="H4" s="11" t="s">
        <v>318</v>
      </c>
      <c r="I4" s="11" t="s">
        <v>319</v>
      </c>
      <c r="J4" s="11" t="s">
        <v>364</v>
      </c>
      <c r="K4" s="11" t="s">
        <v>59</v>
      </c>
      <c r="L4" s="11" t="s">
        <v>320</v>
      </c>
      <c r="M4" s="11" t="s">
        <v>321</v>
      </c>
      <c r="N4" s="11">
        <v>13887589901</v>
      </c>
      <c r="O4" s="11" t="s">
        <v>321</v>
      </c>
      <c r="P4" s="12" t="s">
        <v>355</v>
      </c>
      <c r="Q4" s="11" t="s">
        <v>322</v>
      </c>
      <c r="R4" s="11" t="s">
        <v>356</v>
      </c>
      <c r="S4" s="11" t="s">
        <v>64</v>
      </c>
      <c r="T4" s="11">
        <v>13308736621</v>
      </c>
    </row>
    <row r="5" spans="1:256" s="11" customFormat="1" ht="30" customHeight="1">
      <c r="A5" s="11">
        <v>4</v>
      </c>
      <c r="B5" s="10" t="s">
        <v>43</v>
      </c>
      <c r="C5" s="10" t="s">
        <v>323</v>
      </c>
      <c r="D5" s="11" t="s">
        <v>365</v>
      </c>
      <c r="E5" s="10" t="s">
        <v>324</v>
      </c>
      <c r="F5" s="11" t="s">
        <v>36</v>
      </c>
      <c r="G5" s="11" t="s">
        <v>325</v>
      </c>
      <c r="H5" s="41" t="s">
        <v>433</v>
      </c>
      <c r="I5" s="41" t="s">
        <v>434</v>
      </c>
      <c r="J5" s="11" t="s">
        <v>326</v>
      </c>
      <c r="K5" s="11" t="s">
        <v>59</v>
      </c>
      <c r="L5" s="11" t="s">
        <v>366</v>
      </c>
      <c r="M5" s="11" t="s">
        <v>327</v>
      </c>
      <c r="O5" s="11" t="s">
        <v>327</v>
      </c>
      <c r="P5" s="11" t="s">
        <v>328</v>
      </c>
      <c r="Q5" s="11" t="s">
        <v>329</v>
      </c>
      <c r="R5" s="11" t="s">
        <v>330</v>
      </c>
    </row>
    <row r="6" spans="1:256" s="11" customFormat="1" ht="30" customHeight="1">
      <c r="A6" s="13">
        <v>5</v>
      </c>
      <c r="B6" s="10" t="s">
        <v>43</v>
      </c>
      <c r="C6" s="10" t="s">
        <v>52</v>
      </c>
      <c r="D6" s="13" t="s">
        <v>367</v>
      </c>
      <c r="E6" s="10" t="s">
        <v>44</v>
      </c>
      <c r="F6" s="11" t="s">
        <v>54</v>
      </c>
      <c r="G6" s="11" t="s">
        <v>55</v>
      </c>
      <c r="H6" s="41" t="s">
        <v>368</v>
      </c>
      <c r="I6" s="41" t="s">
        <v>369</v>
      </c>
      <c r="J6" s="11" t="s">
        <v>331</v>
      </c>
      <c r="K6" s="11" t="s">
        <v>59</v>
      </c>
      <c r="L6" s="11" t="s">
        <v>60</v>
      </c>
      <c r="M6" s="11" t="s">
        <v>370</v>
      </c>
      <c r="N6" s="11">
        <v>13529480377</v>
      </c>
      <c r="O6" s="11" t="s">
        <v>370</v>
      </c>
      <c r="P6" s="11" t="s">
        <v>61</v>
      </c>
      <c r="Q6" s="11" t="s">
        <v>62</v>
      </c>
      <c r="R6" s="11" t="s">
        <v>371</v>
      </c>
      <c r="S6" s="11" t="s">
        <v>64</v>
      </c>
      <c r="T6" s="11">
        <v>13308736621</v>
      </c>
    </row>
    <row r="7" spans="1:256" s="11" customFormat="1" ht="30" customHeight="1">
      <c r="A7" s="13">
        <v>6</v>
      </c>
      <c r="B7" s="10" t="s">
        <v>43</v>
      </c>
      <c r="C7" s="10" t="s">
        <v>372</v>
      </c>
      <c r="D7" s="13" t="s">
        <v>373</v>
      </c>
      <c r="E7" s="10" t="s">
        <v>44</v>
      </c>
      <c r="F7" s="11" t="s">
        <v>332</v>
      </c>
      <c r="G7" s="11" t="s">
        <v>374</v>
      </c>
      <c r="H7" s="11" t="s">
        <v>333</v>
      </c>
      <c r="I7" s="11" t="s">
        <v>375</v>
      </c>
      <c r="J7" s="11" t="s">
        <v>334</v>
      </c>
      <c r="K7" s="11" t="s">
        <v>376</v>
      </c>
      <c r="L7" s="11" t="s">
        <v>33</v>
      </c>
      <c r="M7" s="9" t="s">
        <v>377</v>
      </c>
      <c r="N7" s="9">
        <v>15287304453</v>
      </c>
      <c r="O7" s="9" t="s">
        <v>377</v>
      </c>
      <c r="P7" s="9" t="s">
        <v>34</v>
      </c>
      <c r="Q7" s="9" t="s">
        <v>35</v>
      </c>
      <c r="R7" s="11" t="s">
        <v>378</v>
      </c>
      <c r="S7" s="11" t="s">
        <v>64</v>
      </c>
      <c r="T7" s="11">
        <v>13308736621</v>
      </c>
    </row>
    <row r="8" spans="1:256" s="11" customFormat="1" ht="30" customHeight="1">
      <c r="A8" s="13">
        <v>7</v>
      </c>
      <c r="B8" s="10" t="s">
        <v>43</v>
      </c>
      <c r="C8" s="10" t="s">
        <v>335</v>
      </c>
      <c r="D8" s="13" t="s">
        <v>379</v>
      </c>
      <c r="E8" s="10" t="s">
        <v>336</v>
      </c>
      <c r="F8" s="11" t="s">
        <v>337</v>
      </c>
      <c r="G8" s="11" t="s">
        <v>36</v>
      </c>
      <c r="H8" s="11" t="s">
        <v>338</v>
      </c>
      <c r="I8" s="11" t="s">
        <v>380</v>
      </c>
      <c r="J8" s="11" t="s">
        <v>339</v>
      </c>
      <c r="K8" s="11" t="s">
        <v>59</v>
      </c>
      <c r="L8" s="11" t="s">
        <v>340</v>
      </c>
      <c r="M8" s="11" t="s">
        <v>341</v>
      </c>
      <c r="N8" s="11">
        <v>13887356752</v>
      </c>
      <c r="O8" s="11" t="s">
        <v>342</v>
      </c>
      <c r="P8" s="11" t="s">
        <v>343</v>
      </c>
      <c r="Q8" s="11" t="s">
        <v>344</v>
      </c>
      <c r="R8" s="11" t="s">
        <v>381</v>
      </c>
      <c r="S8" s="11" t="s">
        <v>64</v>
      </c>
      <c r="T8" s="11">
        <v>13308736621</v>
      </c>
    </row>
    <row r="9" spans="1:256" s="11" customFormat="1" ht="30" customHeight="1">
      <c r="A9" s="13">
        <v>8</v>
      </c>
      <c r="B9" s="10" t="s">
        <v>43</v>
      </c>
      <c r="C9" s="10" t="s">
        <v>68</v>
      </c>
      <c r="D9" s="13" t="s">
        <v>382</v>
      </c>
      <c r="E9" s="10" t="s">
        <v>336</v>
      </c>
      <c r="F9" s="10" t="s">
        <v>383</v>
      </c>
      <c r="G9" s="10" t="s">
        <v>36</v>
      </c>
      <c r="H9" s="11" t="s">
        <v>336</v>
      </c>
      <c r="I9" s="11" t="s">
        <v>72</v>
      </c>
      <c r="J9" s="10" t="s">
        <v>345</v>
      </c>
      <c r="K9" s="10" t="s">
        <v>24</v>
      </c>
      <c r="L9" s="11" t="s">
        <v>74</v>
      </c>
      <c r="M9" s="11" t="s">
        <v>77</v>
      </c>
      <c r="N9" s="11">
        <v>13887309757</v>
      </c>
      <c r="O9" s="11" t="s">
        <v>77</v>
      </c>
      <c r="P9" s="11" t="s">
        <v>78</v>
      </c>
      <c r="Q9" s="11" t="s">
        <v>79</v>
      </c>
      <c r="R9" s="11" t="s">
        <v>384</v>
      </c>
      <c r="S9" s="11" t="s">
        <v>80</v>
      </c>
      <c r="T9" s="11" t="s">
        <v>385</v>
      </c>
    </row>
  </sheetData>
  <phoneticPr fontId="2" type="noConversion"/>
  <hyperlinks>
    <hyperlink ref="P4" r:id="rId1"/>
  </hyperlink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V5"/>
  <sheetViews>
    <sheetView tabSelected="1" workbookViewId="0">
      <selection sqref="A1:XFD1"/>
    </sheetView>
  </sheetViews>
  <sheetFormatPr defaultRowHeight="30" customHeight="1"/>
  <cols>
    <col min="1" max="1" width="9.125" style="15" bestFit="1" customWidth="1"/>
    <col min="2" max="8" width="9" style="15"/>
    <col min="9" max="9" width="9.125" style="15" bestFit="1" customWidth="1"/>
    <col min="10" max="16" width="9" style="15"/>
    <col min="17" max="17" width="9.75" style="15" bestFit="1" customWidth="1"/>
    <col min="18" max="22" width="9" style="15"/>
    <col min="23" max="23" width="9.75" style="15" bestFit="1" customWidth="1"/>
    <col min="24" max="16384" width="9" style="15"/>
  </cols>
  <sheetData>
    <row r="1" spans="1:256" ht="30" customHeight="1">
      <c r="A1" s="1" t="s">
        <v>0</v>
      </c>
      <c r="B1" s="1" t="s">
        <v>1</v>
      </c>
      <c r="C1" s="2" t="s">
        <v>2</v>
      </c>
      <c r="D1" s="2" t="s">
        <v>3</v>
      </c>
      <c r="E1" s="2" t="s">
        <v>45</v>
      </c>
      <c r="F1" s="2" t="s">
        <v>5</v>
      </c>
      <c r="G1" s="2" t="s">
        <v>6</v>
      </c>
      <c r="H1" s="2" t="s">
        <v>46</v>
      </c>
      <c r="I1" s="22" t="s">
        <v>47</v>
      </c>
      <c r="J1" s="23" t="s">
        <v>48</v>
      </c>
      <c r="K1" s="23" t="s">
        <v>49</v>
      </c>
      <c r="L1" s="23" t="s">
        <v>50</v>
      </c>
      <c r="M1" s="2" t="s">
        <v>11</v>
      </c>
      <c r="N1" s="2" t="s">
        <v>41</v>
      </c>
      <c r="O1" s="2" t="s">
        <v>13</v>
      </c>
      <c r="P1" s="2" t="s">
        <v>14</v>
      </c>
      <c r="Q1" s="2" t="s">
        <v>15</v>
      </c>
      <c r="R1" s="2" t="s">
        <v>16</v>
      </c>
      <c r="S1" s="2" t="s">
        <v>17</v>
      </c>
      <c r="T1" s="2" t="s">
        <v>18</v>
      </c>
      <c r="U1" s="2" t="s">
        <v>19</v>
      </c>
      <c r="V1" s="2" t="s">
        <v>20</v>
      </c>
      <c r="W1" s="2" t="s">
        <v>14</v>
      </c>
      <c r="X1" s="24" t="s">
        <v>42</v>
      </c>
      <c r="Y1" s="25" t="s">
        <v>28</v>
      </c>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row>
    <row r="2" spans="1:256" s="27" customFormat="1" ht="30" customHeight="1">
      <c r="A2" s="27">
        <v>1</v>
      </c>
      <c r="B2" s="19" t="s">
        <v>51</v>
      </c>
      <c r="C2" s="19" t="s">
        <v>386</v>
      </c>
      <c r="D2" s="27" t="s">
        <v>392</v>
      </c>
      <c r="E2" s="19" t="s">
        <v>387</v>
      </c>
      <c r="F2" s="19" t="s">
        <v>388</v>
      </c>
      <c r="G2" s="19" t="s">
        <v>307</v>
      </c>
      <c r="H2" s="27" t="s">
        <v>393</v>
      </c>
      <c r="I2" s="27">
        <v>8000</v>
      </c>
      <c r="J2" s="18" t="s">
        <v>394</v>
      </c>
      <c r="K2" s="27" t="s">
        <v>395</v>
      </c>
      <c r="L2" s="18" t="s">
        <v>396</v>
      </c>
      <c r="M2" s="19" t="s">
        <v>37</v>
      </c>
      <c r="N2" s="19" t="s">
        <v>24</v>
      </c>
      <c r="O2" s="18" t="s">
        <v>389</v>
      </c>
      <c r="P2" s="18" t="s">
        <v>390</v>
      </c>
      <c r="Q2" s="18">
        <v>13808771918</v>
      </c>
      <c r="R2" s="18" t="s">
        <v>391</v>
      </c>
      <c r="T2" s="18" t="s">
        <v>397</v>
      </c>
      <c r="U2" s="18" t="s">
        <v>63</v>
      </c>
      <c r="V2" s="18" t="s">
        <v>64</v>
      </c>
      <c r="W2" s="18">
        <v>13308736621</v>
      </c>
    </row>
    <row r="3" spans="1:256" s="17" customFormat="1" ht="30" customHeight="1">
      <c r="A3" s="17">
        <v>2</v>
      </c>
      <c r="B3" s="19" t="s">
        <v>51</v>
      </c>
      <c r="C3" s="19" t="s">
        <v>52</v>
      </c>
      <c r="D3" s="17" t="s">
        <v>392</v>
      </c>
      <c r="E3" s="19" t="s">
        <v>398</v>
      </c>
      <c r="F3" s="19" t="s">
        <v>36</v>
      </c>
      <c r="G3" s="19" t="s">
        <v>399</v>
      </c>
      <c r="H3" s="28" t="s">
        <v>400</v>
      </c>
      <c r="I3" s="17">
        <v>5000</v>
      </c>
      <c r="J3" s="21" t="s">
        <v>401</v>
      </c>
      <c r="K3" s="28" t="s">
        <v>402</v>
      </c>
      <c r="L3" s="21" t="s">
        <v>403</v>
      </c>
      <c r="M3" s="19" t="s">
        <v>37</v>
      </c>
      <c r="N3" s="19" t="s">
        <v>24</v>
      </c>
      <c r="O3" s="10" t="s">
        <v>60</v>
      </c>
      <c r="P3" s="11" t="s">
        <v>404</v>
      </c>
      <c r="Q3" s="11">
        <v>13529480377</v>
      </c>
      <c r="R3" s="11" t="s">
        <v>404</v>
      </c>
      <c r="S3" s="11" t="s">
        <v>61</v>
      </c>
      <c r="T3" s="11" t="s">
        <v>62</v>
      </c>
      <c r="U3" s="11" t="s">
        <v>405</v>
      </c>
      <c r="V3" s="11" t="s">
        <v>64</v>
      </c>
      <c r="W3" s="11">
        <v>13308736621</v>
      </c>
    </row>
    <row r="4" spans="1:256" s="17" customFormat="1" ht="30" customHeight="1">
      <c r="A4" s="17">
        <v>3</v>
      </c>
      <c r="B4" s="29" t="s">
        <v>51</v>
      </c>
      <c r="C4" s="19" t="s">
        <v>406</v>
      </c>
      <c r="D4" s="17" t="s">
        <v>392</v>
      </c>
      <c r="E4" s="19" t="s">
        <v>407</v>
      </c>
      <c r="F4" s="19" t="s">
        <v>408</v>
      </c>
      <c r="G4" s="19" t="s">
        <v>409</v>
      </c>
      <c r="I4" s="17">
        <v>1000</v>
      </c>
      <c r="J4" s="11" t="s">
        <v>415</v>
      </c>
      <c r="K4" s="17" t="s">
        <v>416</v>
      </c>
      <c r="L4" s="11" t="s">
        <v>417</v>
      </c>
      <c r="M4" s="19" t="s">
        <v>37</v>
      </c>
      <c r="N4" s="19" t="s">
        <v>24</v>
      </c>
      <c r="O4" s="11" t="s">
        <v>410</v>
      </c>
      <c r="P4" s="11" t="s">
        <v>411</v>
      </c>
      <c r="Q4" s="11">
        <v>13887347241</v>
      </c>
      <c r="R4" s="11" t="s">
        <v>412</v>
      </c>
      <c r="S4" s="11" t="s">
        <v>413</v>
      </c>
      <c r="T4" s="11" t="s">
        <v>414</v>
      </c>
      <c r="U4" s="11" t="s">
        <v>418</v>
      </c>
      <c r="V4" s="11" t="s">
        <v>419</v>
      </c>
      <c r="W4" s="11" t="s">
        <v>420</v>
      </c>
    </row>
    <row r="5" spans="1:256" s="17" customFormat="1" ht="30" customHeight="1">
      <c r="A5" s="17">
        <v>4</v>
      </c>
      <c r="B5" s="19" t="s">
        <v>51</v>
      </c>
      <c r="C5" s="18" t="s">
        <v>421</v>
      </c>
      <c r="D5" s="17" t="s">
        <v>392</v>
      </c>
      <c r="E5" s="18" t="s">
        <v>428</v>
      </c>
      <c r="F5" s="18" t="s">
        <v>102</v>
      </c>
      <c r="G5" s="18" t="s">
        <v>36</v>
      </c>
      <c r="H5" s="30" t="s">
        <v>393</v>
      </c>
      <c r="I5" s="17">
        <v>20000</v>
      </c>
      <c r="J5" s="21" t="s">
        <v>422</v>
      </c>
      <c r="K5" s="30" t="s">
        <v>429</v>
      </c>
      <c r="L5" s="21" t="s">
        <v>423</v>
      </c>
      <c r="M5" s="18" t="s">
        <v>37</v>
      </c>
      <c r="N5" s="18" t="s">
        <v>24</v>
      </c>
      <c r="O5" s="21" t="s">
        <v>424</v>
      </c>
      <c r="P5" s="21" t="s">
        <v>425</v>
      </c>
      <c r="Q5" s="21">
        <v>18988092333</v>
      </c>
      <c r="R5" s="21" t="s">
        <v>425</v>
      </c>
      <c r="S5" s="21" t="s">
        <v>426</v>
      </c>
      <c r="T5" s="21" t="s">
        <v>427</v>
      </c>
      <c r="U5" s="11" t="s">
        <v>430</v>
      </c>
      <c r="V5" s="11" t="s">
        <v>431</v>
      </c>
      <c r="W5" s="11" t="s">
        <v>432</v>
      </c>
    </row>
  </sheetData>
  <phoneticPr fontId="2"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汇总</vt:lpstr>
      <vt:lpstr>技术成果</vt:lpstr>
      <vt:lpstr>科研平台</vt:lpstr>
      <vt:lpstr>人才和团队</vt:lpstr>
      <vt:lpstr>科技投融资</vt:lpstr>
    </vt:vector>
  </TitlesOfParts>
  <Company>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2014-05-27T02:26:50Z</cp:lastPrinted>
  <dcterms:created xsi:type="dcterms:W3CDTF">2014-05-22T06:57:14Z</dcterms:created>
  <dcterms:modified xsi:type="dcterms:W3CDTF">2014-06-27T08:26:19Z</dcterms:modified>
</cp:coreProperties>
</file>